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revisions/userNames1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Headers.xml" ContentType="application/vnd.openxmlformats-officedocument.spreadsheetml.revisionHeaders+xml"/>
  <Override PartName="/xl/revisions/revisionLog13.xml" ContentType="application/vnd.openxmlformats-officedocument.spreadsheetml.revisionLog+xml"/>
  <Override PartName="/xl/revisions/revisionLog20.xml" ContentType="application/vnd.openxmlformats-officedocument.spreadsheetml.revisionLog+xml"/>
  <Override PartName="/xl/revisions/revisionLog24.xml" ContentType="application/vnd.openxmlformats-officedocument.spreadsheetml.revisionLog+xml"/>
  <Override PartName="/xl/revisions/revisionLog8.xml" ContentType="application/vnd.openxmlformats-officedocument.spreadsheetml.revisionLog+xml"/>
  <Override PartName="/xl/revisions/revisionLog15.xml" ContentType="application/vnd.openxmlformats-officedocument.spreadsheetml.revisionLog+xml"/>
  <Override PartName="/xl/revisions/revisionLog23.xml" ContentType="application/vnd.openxmlformats-officedocument.spreadsheetml.revisionLog+xml"/>
  <Override PartName="/xl/revisions/revisionLog7.xml" ContentType="application/vnd.openxmlformats-officedocument.spreadsheetml.revisionLog+xml"/>
  <Override PartName="/xl/revisions/revisionLog12.xml" ContentType="application/vnd.openxmlformats-officedocument.spreadsheetml.revisionLog+xml"/>
  <Override PartName="/xl/revisions/revisionLog19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11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revisionLog14.xml" ContentType="application/vnd.openxmlformats-officedocument.spreadsheetml.revisionLog+xml"/>
  <Override PartName="/xl/revisions/revisionLog18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10.xml" ContentType="application/vnd.openxmlformats-officedocument.spreadsheetml.revisionLog+xml"/>
  <Override PartName="/xl/revisions/revisionLog22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17.xml" ContentType="application/vnd.openxmlformats-officedocument.spreadsheetml.revisionLog+xml"/>
  <Override PartName="/xl/revisions/revisionLog9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16.xml" ContentType="application/vnd.openxmlformats-officedocument.spreadsheetml.revisionLog+xml"/>
  <Override PartName="/xl/revisions/revisionLog21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УПРАВЛЕНИЕ ПО БЮДЖЕТУ\ДУМЫ\2026 год\Решение Думы № 000 от 00.00.2026 ( отчет об исполнении бюджета)\На сайт\"/>
    </mc:Choice>
  </mc:AlternateContent>
  <xr:revisionPtr revIDLastSave="0" documentId="13_ncr:81_{B5A42848-007E-4A4C-A2E9-0B7732E9BE4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5" sheetId="1" r:id="rId1"/>
  </sheets>
  <definedNames>
    <definedName name="Z_0C9F33EF_B07C_4B83_95C8_03209A11FF27_.wvu.PrintArea" localSheetId="0" hidden="1">'2025'!$A$1:$L$3</definedName>
    <definedName name="Z_0C9F33EF_B07C_4B83_95C8_03209A11FF27_.wvu.PrintTitles" localSheetId="0" hidden="1">'2025'!$3:$3</definedName>
    <definedName name="Z_0DE20B05_D255_4BB0_B8CB_E5645A365DBF_.wvu.PrintArea" localSheetId="0" hidden="1">'2025'!$A$1:$L$3</definedName>
    <definedName name="Z_0DE20B05_D255_4BB0_B8CB_E5645A365DBF_.wvu.PrintTitles" localSheetId="0" hidden="1">'2025'!$3:$3</definedName>
    <definedName name="Z_1994B27A_CDC6_4983_B249_C164DAB39B93_.wvu.PrintArea" localSheetId="0" hidden="1">'2025'!$A$1:$L$3</definedName>
    <definedName name="Z_1994B27A_CDC6_4983_B249_C164DAB39B93_.wvu.PrintTitles" localSheetId="0" hidden="1">'2025'!$3:$3</definedName>
    <definedName name="Z_1A472C3E_06CE_4672_849D_A6C01671A6A8_.wvu.PrintArea" localSheetId="0" hidden="1">'2025'!$A$1:$L$3</definedName>
    <definedName name="Z_1A472C3E_06CE_4672_849D_A6C01671A6A8_.wvu.PrintTitles" localSheetId="0" hidden="1">'2025'!$3:$3</definedName>
    <definedName name="Z_1A78F3F4_EFA9_42E7_AE50_3314758BB0F5_.wvu.PrintArea" localSheetId="0" hidden="1">'2025'!$A$1:$L$3</definedName>
    <definedName name="Z_1A78F3F4_EFA9_42E7_AE50_3314758BB0F5_.wvu.PrintTitles" localSheetId="0" hidden="1">'2025'!$3:$3</definedName>
    <definedName name="Z_225B0CD5_3C69_4089_8A47_F1C2B13303D3_.wvu.PrintArea" localSheetId="0" hidden="1">'2025'!$A$1:$L$3</definedName>
    <definedName name="Z_225B0CD5_3C69_4089_8A47_F1C2B13303D3_.wvu.PrintTitles" localSheetId="0" hidden="1">'2025'!$3:$3</definedName>
    <definedName name="Z_2CB1DD55_51F8_4F3D_8AFF_4246AA9B75BA_.wvu.PrintArea" localSheetId="0" hidden="1">'2025'!$A$1:$L$3</definedName>
    <definedName name="Z_2CB1DD55_51F8_4F3D_8AFF_4246AA9B75BA_.wvu.PrintTitles" localSheetId="0" hidden="1">'2025'!$3:$3</definedName>
    <definedName name="Z_3DC449A9_031E_4686_A473_AF27B414E97F_.wvu.PrintArea" localSheetId="0" hidden="1">'2025'!$A$1:$L$3</definedName>
    <definedName name="Z_3DC449A9_031E_4686_A473_AF27B414E97F_.wvu.PrintTitles" localSheetId="0" hidden="1">'2025'!$3:$3</definedName>
    <definedName name="Z_46830BA7_C206_4E06_8339_39E19139BADE_.wvu.PrintArea" localSheetId="0" hidden="1">'2025'!$A$1:$L$3</definedName>
    <definedName name="Z_46830BA7_C206_4E06_8339_39E19139BADE_.wvu.PrintTitles" localSheetId="0" hidden="1">'2025'!$3:$3</definedName>
    <definedName name="Z_4BFB9D57_C0DD_4C76_8BA4_86B2895A4193_.wvu.PrintArea" localSheetId="0" hidden="1">'2025'!$A$1:$L$3</definedName>
    <definedName name="Z_4BFB9D57_C0DD_4C76_8BA4_86B2895A4193_.wvu.PrintTitles" localSheetId="0" hidden="1">'2025'!$3:$3</definedName>
    <definedName name="Z_6FEF0954_0218_4320_A4EB_D2E73FF69953_.wvu.PrintArea" localSheetId="0" hidden="1">'2025'!$A$1:$L$3</definedName>
    <definedName name="Z_6FEF0954_0218_4320_A4EB_D2E73FF69953_.wvu.PrintTitles" localSheetId="0" hidden="1">'2025'!$3:$3</definedName>
    <definedName name="Z_70C610EA_41B8_4C2B_8C75_9A97BA6D1EFA_.wvu.PrintArea" localSheetId="0" hidden="1">'2025'!$A$1:$L$3</definedName>
    <definedName name="Z_70C610EA_41B8_4C2B_8C75_9A97BA6D1EFA_.wvu.PrintTitles" localSheetId="0" hidden="1">'2025'!$3:$3</definedName>
    <definedName name="Z_7F35C917_4260_4AD5_A25E_9D5A97B07546_.wvu.PrintArea" localSheetId="0" hidden="1">'2025'!$A$1:$L$3</definedName>
    <definedName name="Z_7F35C917_4260_4AD5_A25E_9D5A97B07546_.wvu.PrintTitles" localSheetId="0" hidden="1">'2025'!$3:$3</definedName>
    <definedName name="Z_813A4BD0_8134_4578_8253_6B55A08A4536_.wvu.PrintArea" localSheetId="0" hidden="1">'2025'!$A$1:$L$3</definedName>
    <definedName name="Z_813A4BD0_8134_4578_8253_6B55A08A4536_.wvu.PrintTitles" localSheetId="0" hidden="1">'2025'!$3:$3</definedName>
    <definedName name="Z_823F9615_D7A9_4988_884A_71983EBFBAE3_.wvu.PrintArea" localSheetId="0" hidden="1">'2025'!$A$1:$L$3</definedName>
    <definedName name="Z_823F9615_D7A9_4988_884A_71983EBFBAE3_.wvu.PrintTitles" localSheetId="0" hidden="1">'2025'!$3:$3</definedName>
    <definedName name="Z_9527C26E_DD64_46FD_8F16_E66E599490B1_.wvu.PrintArea" localSheetId="0" hidden="1">'2025'!$A$1:$L$3</definedName>
    <definedName name="Z_9527C26E_DD64_46FD_8F16_E66E599490B1_.wvu.PrintTitles" localSheetId="0" hidden="1">'2025'!$3:$3</definedName>
    <definedName name="Z_9E2FE053_30F2_4C2A_A7C1_B2F0888000A9_.wvu.PrintArea" localSheetId="0" hidden="1">'2025'!$A$1:$L$3</definedName>
    <definedName name="Z_9E2FE053_30F2_4C2A_A7C1_B2F0888000A9_.wvu.PrintTitles" localSheetId="0" hidden="1">'2025'!$3:$3</definedName>
    <definedName name="Z_F5BC40B1_32C3_44F6_8771_EB60F7A3289D_.wvu.PrintArea" localSheetId="0" hidden="1">'2025'!$A$1:$L$3</definedName>
    <definedName name="Z_F5BC40B1_32C3_44F6_8771_EB60F7A3289D_.wvu.PrintTitles" localSheetId="0" hidden="1">'2025'!$3:$3</definedName>
    <definedName name="Z_F5FE2AE8_FBE1_46EC_8431_737F0E1D928A_.wvu.PrintArea" localSheetId="0" hidden="1">'2025'!$A$1:$L$3</definedName>
    <definedName name="Z_F5FE2AE8_FBE1_46EC_8431_737F0E1D928A_.wvu.PrintTitles" localSheetId="0" hidden="1">'2025'!$3:$3</definedName>
    <definedName name="_xlnm.Print_Titles" localSheetId="0">'2025'!$3:$3</definedName>
    <definedName name="_xlnm.Print_Area" localSheetId="0">'2025'!$A$1:$L$3</definedName>
  </definedNames>
  <calcPr calcId="191029"/>
  <customWorkbookViews>
    <customWorkbookView name="Гусакова Я.В. - Личное представление" guid="{46830BA7-C206-4E06-8339-39E19139BADE}" mergeInterval="0" personalView="1" maximized="1" xWindow="-8" yWindow="-8" windowWidth="1936" windowHeight="1056" activeSheetId="1"/>
    <customWorkbookView name="Орлова С.Ю. - Личное представление" guid="{813A4BD0-8134-4578-8253-6B55A08A4536}" mergeInterval="0" personalView="1" windowWidth="816" windowHeight="1040" activeSheetId="1"/>
    <customWorkbookView name="Яковлева Д.Л. - Личное представление" guid="{70C610EA-41B8-4C2B-8C75-9A97BA6D1EFA}" mergeInterval="0" personalView="1" xWindow="21" yWindow="19" windowWidth="1262" windowHeight="981" activeSheetId="1"/>
    <customWorkbookView name="Тимиргалиева Е.В. - Личное представление" guid="{0DE20B05-D255-4BB0-B8CB-E5645A365DBF}" mergeInterval="0" personalView="1" maximized="1" windowWidth="1916" windowHeight="854" activeSheetId="1"/>
    <customWorkbookView name="Собянин С.А. - Личное представление" guid="{1A472C3E-06CE-4672-849D-A6C01671A6A8}" mergeInterval="0" personalView="1" maximized="1" xWindow="-8" yWindow="-8" windowWidth="1936" windowHeight="1056" activeSheetId="1"/>
    <customWorkbookView name="Селезнева Д.П. - Личное представление" guid="{4BFB9D57-C0DD-4C76-8BA4-86B2895A4193}" mergeInterval="0" personalView="1" maximized="1" windowWidth="1916" windowHeight="854" activeSheetId="1"/>
    <customWorkbookView name="Голубев С.В. - Личное представление" guid="{F5FE2AE8-FBE1-46EC-8431-737F0E1D928A}" mergeInterval="0" personalView="1" maximized="1" windowWidth="1916" windowHeight="854" activeSheetId="1"/>
    <customWorkbookView name="Еленчук А.В. - Личное представление" guid="{6FEF0954-0218-4320-A4EB-D2E73FF69953}" mergeInterval="0" personalView="1" maximized="1" windowWidth="1916" windowHeight="795" activeSheetId="1"/>
    <customWorkbookView name="Сайгушкина Татьяна Анатольевна - Личное представление" guid="{0C9F33EF-B07C-4B83-95C8-03209A11FF27}" mergeInterval="0" personalView="1" maximized="1" windowWidth="1276" windowHeight="779" activeSheetId="1"/>
    <customWorkbookView name="Фаткулина Альфия Анваровна - Личное представление" guid="{9E2FE053-30F2-4C2A-A7C1-B2F0888000A9}" mergeInterval="0" personalView="1" maximized="1" xWindow="-8" yWindow="-8" windowWidth="1616" windowHeight="876" activeSheetId="1"/>
    <customWorkbookView name="Рудакова Ирина Ивановна - Личное представление" guid="{2CB1DD55-51F8-4F3D-8AFF-4246AA9B75BA}" mergeInterval="0" personalView="1" maximized="1" windowWidth="1276" windowHeight="799" activeSheetId="1"/>
    <customWorkbookView name="Минакова Оксана Сергеевна - Личное представление" guid="{9527C26E-DD64-46FD-8F16-E66E599490B1}" mergeInterval="0" personalView="1" maximized="1" xWindow="-8" yWindow="-8" windowWidth="1296" windowHeight="1000" activeSheetId="1"/>
    <customWorkbookView name="Турукина Т.И. - Личное представление" guid="{F5BC40B1-32C3-44F6-8771-EB60F7A3289D}" mergeInterval="0" personalView="1" maximized="1" xWindow="-9" yWindow="-9" windowWidth="1938" windowHeight="1050" activeSheetId="1"/>
    <customWorkbookView name="Андриевская И.Г. - Личное представление" guid="{1A78F3F4-EFA9-42E7-AE50-3314758BB0F5}" mergeInterval="0" personalView="1" maximized="1" windowWidth="1916" windowHeight="807" activeSheetId="1"/>
    <customWorkbookView name="gorbaneva_vn - Личное представление" guid="{3DC449A9-031E-4686-A473-AF27B414E97F}" mergeInterval="0" personalView="1" maximized="1" windowWidth="1916" windowHeight="795" activeSheetId="1"/>
    <customWorkbookView name="Булова Е.И. - Личное представление" guid="{1994B27A-CDC6-4983-B249-C164DAB39B93}" mergeInterval="0" personalView="1" maximized="1" windowWidth="1916" windowHeight="854" activeSheetId="1"/>
    <customWorkbookView name="Мясников А.Ю. - Личное представление" guid="{7F35C917-4260-4AD5-A25E-9D5A97B07546}" mergeInterval="0" personalView="1" maximized="1" xWindow="-8" yWindow="-8" windowWidth="1936" windowHeight="1056" activeSheetId="1"/>
    <customWorkbookView name="Харисова Р.В. - Личное представление" guid="{225B0CD5-3C69-4089-8A47-F1C2B13303D3}" mergeInterval="0" personalView="1" maximized="1" xWindow="-8" yWindow="-8" windowWidth="1936" windowHeight="1056" activeSheetId="1"/>
    <customWorkbookView name="Е.А. Лашова - Личное представление" guid="{823F9615-D7A9-4988-884A-71983EBFBAE3}" mergeInterval="0" personalView="1" xWindow="130" yWindow="130" windowWidth="1440" windowHeight="759" activeSheetId="1"/>
  </customWorkbookViews>
</workbook>
</file>

<file path=xl/calcChain.xml><?xml version="1.0" encoding="utf-8"?>
<calcChain xmlns="http://schemas.openxmlformats.org/spreadsheetml/2006/main">
  <c r="L59" i="1" l="1"/>
  <c r="L58" i="1"/>
  <c r="L56" i="1"/>
  <c r="L54" i="1"/>
  <c r="L51" i="1"/>
  <c r="L52" i="1"/>
  <c r="L50" i="1"/>
  <c r="L47" i="1"/>
  <c r="L48" i="1"/>
  <c r="L46" i="1"/>
  <c r="L44" i="1"/>
  <c r="L42" i="1"/>
  <c r="L41" i="1"/>
  <c r="L35" i="1"/>
  <c r="L36" i="1"/>
  <c r="L37" i="1"/>
  <c r="L38" i="1"/>
  <c r="L39" i="1"/>
  <c r="L34" i="1"/>
  <c r="L32" i="1"/>
  <c r="L28" i="1"/>
  <c r="L29" i="1"/>
  <c r="L30" i="1"/>
  <c r="L27" i="1"/>
  <c r="L21" i="1"/>
  <c r="L22" i="1"/>
  <c r="L23" i="1"/>
  <c r="L24" i="1"/>
  <c r="L25" i="1"/>
  <c r="L20" i="1"/>
  <c r="L17" i="1"/>
  <c r="L18" i="1"/>
  <c r="L16" i="1"/>
  <c r="L14" i="1"/>
  <c r="L13" i="1"/>
  <c r="L7" i="1"/>
  <c r="L8" i="1"/>
  <c r="L9" i="1"/>
  <c r="L10" i="1"/>
  <c r="L11" i="1"/>
  <c r="L12" i="1"/>
  <c r="L6" i="1"/>
  <c r="L5" i="1"/>
  <c r="L4" i="1"/>
  <c r="J59" i="1"/>
  <c r="J58" i="1"/>
  <c r="J57" i="1"/>
  <c r="J56" i="1"/>
  <c r="J55" i="1"/>
  <c r="J54" i="1"/>
  <c r="J53" i="1"/>
  <c r="J51" i="1"/>
  <c r="J52" i="1"/>
  <c r="J50" i="1"/>
  <c r="J49" i="1"/>
  <c r="J47" i="1"/>
  <c r="J48" i="1"/>
  <c r="J46" i="1"/>
  <c r="J45" i="1"/>
  <c r="J44" i="1"/>
  <c r="J43" i="1"/>
  <c r="J42" i="1"/>
  <c r="J41" i="1"/>
  <c r="J40" i="1"/>
  <c r="J35" i="1"/>
  <c r="J36" i="1"/>
  <c r="J37" i="1"/>
  <c r="J38" i="1"/>
  <c r="J39" i="1"/>
  <c r="J34" i="1"/>
  <c r="J33" i="1"/>
  <c r="J32" i="1"/>
  <c r="J31" i="1"/>
  <c r="J28" i="1"/>
  <c r="J29" i="1"/>
  <c r="J30" i="1"/>
  <c r="J27" i="1"/>
  <c r="J26" i="1"/>
  <c r="J21" i="1"/>
  <c r="J22" i="1"/>
  <c r="J23" i="1"/>
  <c r="J24" i="1"/>
  <c r="J25" i="1"/>
  <c r="J20" i="1"/>
  <c r="J19" i="1"/>
  <c r="J17" i="1"/>
  <c r="J18" i="1"/>
  <c r="J16" i="1"/>
  <c r="J15" i="1"/>
  <c r="J14" i="1"/>
  <c r="J13" i="1"/>
  <c r="J7" i="1"/>
  <c r="J8" i="1"/>
  <c r="J9" i="1"/>
  <c r="J10" i="1"/>
  <c r="J11" i="1"/>
  <c r="J12" i="1"/>
  <c r="J6" i="1"/>
  <c r="J5" i="1"/>
  <c r="J4" i="1"/>
  <c r="L33" i="1" l="1"/>
  <c r="F57" i="1"/>
  <c r="F55" i="1"/>
  <c r="F53" i="1"/>
  <c r="F49" i="1"/>
  <c r="F45" i="1"/>
  <c r="F43" i="1"/>
  <c r="F40" i="1"/>
  <c r="F33" i="1"/>
  <c r="F31" i="1"/>
  <c r="F26" i="1"/>
  <c r="F19" i="1"/>
  <c r="F15" i="1"/>
  <c r="F13" i="1"/>
  <c r="F5" i="1"/>
  <c r="F4" i="1" l="1"/>
  <c r="L57" i="1"/>
  <c r="K57" i="1"/>
  <c r="I57" i="1"/>
  <c r="H57" i="1"/>
  <c r="G57" i="1"/>
  <c r="L55" i="1"/>
  <c r="K55" i="1"/>
  <c r="I55" i="1"/>
  <c r="H55" i="1"/>
  <c r="G55" i="1"/>
  <c r="L53" i="1"/>
  <c r="K53" i="1"/>
  <c r="I53" i="1"/>
  <c r="H53" i="1"/>
  <c r="G53" i="1"/>
  <c r="L49" i="1"/>
  <c r="K49" i="1"/>
  <c r="I49" i="1"/>
  <c r="H49" i="1"/>
  <c r="G49" i="1"/>
  <c r="L45" i="1"/>
  <c r="K45" i="1"/>
  <c r="I45" i="1"/>
  <c r="H45" i="1"/>
  <c r="G45" i="1"/>
  <c r="L43" i="1"/>
  <c r="K43" i="1"/>
  <c r="I43" i="1"/>
  <c r="H43" i="1"/>
  <c r="G43" i="1"/>
  <c r="L40" i="1"/>
  <c r="K40" i="1"/>
  <c r="I40" i="1"/>
  <c r="H40" i="1"/>
  <c r="G40" i="1"/>
  <c r="K33" i="1"/>
  <c r="I33" i="1"/>
  <c r="H33" i="1"/>
  <c r="G33" i="1"/>
  <c r="L31" i="1"/>
  <c r="K31" i="1"/>
  <c r="I31" i="1"/>
  <c r="H31" i="1"/>
  <c r="G31" i="1"/>
  <c r="L26" i="1"/>
  <c r="K26" i="1"/>
  <c r="I26" i="1"/>
  <c r="H26" i="1"/>
  <c r="G26" i="1"/>
  <c r="L19" i="1"/>
  <c r="K19" i="1"/>
  <c r="I19" i="1"/>
  <c r="H19" i="1"/>
  <c r="G19" i="1"/>
  <c r="L15" i="1"/>
  <c r="K15" i="1"/>
  <c r="I15" i="1"/>
  <c r="H15" i="1"/>
  <c r="G15" i="1"/>
  <c r="K13" i="1"/>
  <c r="I13" i="1"/>
  <c r="H13" i="1"/>
  <c r="G13" i="1"/>
  <c r="K5" i="1"/>
  <c r="I5" i="1"/>
  <c r="H5" i="1"/>
  <c r="G5" i="1"/>
  <c r="E57" i="1"/>
  <c r="E55" i="1"/>
  <c r="E53" i="1"/>
  <c r="E49" i="1"/>
  <c r="E45" i="1"/>
  <c r="E43" i="1"/>
  <c r="E40" i="1"/>
  <c r="E33" i="1"/>
  <c r="E31" i="1"/>
  <c r="E26" i="1"/>
  <c r="E19" i="1"/>
  <c r="E15" i="1"/>
  <c r="E13" i="1"/>
  <c r="E5" i="1"/>
  <c r="G4" i="1" l="1"/>
  <c r="I4" i="1"/>
  <c r="K4" i="1"/>
  <c r="H4" i="1"/>
  <c r="E4" i="1"/>
</calcChain>
</file>

<file path=xl/sharedStrings.xml><?xml version="1.0" encoding="utf-8"?>
<sst xmlns="http://schemas.openxmlformats.org/spreadsheetml/2006/main" count="241" uniqueCount="135">
  <si>
    <t>№ п/п</t>
  </si>
  <si>
    <t>Наименование</t>
  </si>
  <si>
    <t/>
  </si>
  <si>
    <t>1.</t>
  </si>
  <si>
    <t>13.1</t>
  </si>
  <si>
    <t>Код бюджетной классификации</t>
  </si>
  <si>
    <t>План утвержденный решением Думы о бюджете от 18.12.2024 № 556 на 2025 год (первоначальный)</t>
  </si>
  <si>
    <t>Внесенные изменения в бюджет района в соответствии с решением Думы  от 20.03.2025 № 588 (уточнение 1)</t>
  </si>
  <si>
    <t>Внесенные изменения в бюджет района в соответствии с решением Думы  от 11.06.2025 № 626 (уточнение 2)</t>
  </si>
  <si>
    <t>Внесенные изменения в бюджет района в соответствии с решением Думы  от 19.12.2025 № 697 (уточнение 3)</t>
  </si>
  <si>
    <t>Внесенные изменения в бюджет района в соответствии с решением Думы  от 25.12.2025 № 714 (уточнение 4)</t>
  </si>
  <si>
    <t>Сведения о внесенных изменениях в решение Думы от 18.12.2024 № 556 "О бюджете Ханты-Мансийского района на 2025 год и плановый период 2026-2027 годов"</t>
  </si>
  <si>
    <t>(тыс. рублей)</t>
  </si>
  <si>
    <t>ВСЕГО</t>
  </si>
  <si>
    <t>Раздел</t>
  </si>
  <si>
    <t>Подраздел</t>
  </si>
  <si>
    <t>Общегосударственные вопросы</t>
  </si>
  <si>
    <t>01</t>
  </si>
  <si>
    <t>00</t>
  </si>
  <si>
    <t>1.1</t>
  </si>
  <si>
    <t>Функционирование высшего должностного лица субъекта Российской Федерации и муниципального образования</t>
  </si>
  <si>
    <t>02</t>
  </si>
  <si>
    <t>1.2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</si>
  <si>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</si>
  <si>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</si>
  <si>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1.3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</si>
  <si>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</si>
  <si>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</si>
  <si>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1.4</t>
  </si>
  <si>
    <t>Судебная система</t>
  </si>
  <si>
    <t>05</t>
  </si>
  <si>
    <t>1.5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</si>
  <si>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</si>
  <si>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</si>
  <si>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1.6</t>
  </si>
  <si>
    <t>Резервные фонды</t>
  </si>
  <si>
    <t>11</t>
  </si>
  <si>
    <t>1.7</t>
  </si>
  <si>
    <t>Другие общегосударственные вопросы</t>
  </si>
  <si>
    <t>13</t>
  </si>
  <si>
    <t>2.</t>
  </si>
  <si>
    <t>Национальная оборона</t>
  </si>
  <si>
    <t>2.1</t>
  </si>
  <si>
    <t>Мобилизационная и вневойсковая подготовка</t>
  </si>
  <si>
    <t>3.</t>
  </si>
  <si>
    <t>Национальная безопасность и правоохранительная деятельность</t>
  </si>
  <si>
    <t>3.1</t>
  </si>
  <si>
    <t>Органы юстиции</t>
  </si>
  <si>
    <t>3.3</t>
  </si>
  <si>
    <t>Другие вопросы в области национальной безопасности и правоохранительной деятельности</t>
  </si>
  <si>
    <t>10</t>
  </si>
  <si>
    <t>14</t>
  </si>
  <si>
    <t>4</t>
  </si>
  <si>
    <t>Национальная экономика</t>
  </si>
  <si>
    <t>4.1</t>
  </si>
  <si>
    <t>Общеэкономические вопросы</t>
  </si>
  <si>
    <t>4.2</t>
  </si>
  <si>
    <t>Сельское хозяйство и рыболовство</t>
  </si>
  <si>
    <t>4.4</t>
  </si>
  <si>
    <t>Транспорт</t>
  </si>
  <si>
    <t>08</t>
  </si>
  <si>
    <t>4.5</t>
  </si>
  <si>
    <t>Дорожное хозяйство (дорожные фонды)</t>
  </si>
  <si>
    <t>09</t>
  </si>
  <si>
    <t>4.6</t>
  </si>
  <si>
    <t>Связь и информатика</t>
  </si>
  <si>
    <t>4.7</t>
  </si>
  <si>
    <t>Другие вопросы в области национальной экономики</t>
  </si>
  <si>
    <t>12</t>
  </si>
  <si>
    <t>5</t>
  </si>
  <si>
    <t>Жилищно-коммунальное хозяйство</t>
  </si>
  <si>
    <t>5.1</t>
  </si>
  <si>
    <t>Жилищное хозяйство</t>
  </si>
  <si>
    <t>5.2</t>
  </si>
  <si>
    <t>Коммунальное хозяйство</t>
  </si>
  <si>
    <t>5.3</t>
  </si>
  <si>
    <t>Благоустройство</t>
  </si>
  <si>
    <t>5.4</t>
  </si>
  <si>
    <t>Другие вопросы в области жилищно-коммунального хозяйства</t>
  </si>
  <si>
    <t>6</t>
  </si>
  <si>
    <t>Охрана окружающей среды</t>
  </si>
  <si>
    <t>6.1</t>
  </si>
  <si>
    <t>Другие вопросы в области охраны окружающей среды</t>
  </si>
  <si>
    <t>7</t>
  </si>
  <si>
    <t>Образование</t>
  </si>
  <si>
    <t>07</t>
  </si>
  <si>
    <t>7.1</t>
  </si>
  <si>
    <t>Дошкольное образование</t>
  </si>
  <si>
    <t>7.2</t>
  </si>
  <si>
    <t>Общее образование</t>
  </si>
  <si>
    <t>7.3</t>
  </si>
  <si>
    <t>Дополнительное образование детей</t>
  </si>
  <si>
    <t>7.4</t>
  </si>
  <si>
    <t>Молодежная политика</t>
  </si>
  <si>
    <t>7.5</t>
  </si>
  <si>
    <t>Другие вопросы в области образования</t>
  </si>
  <si>
    <t>8</t>
  </si>
  <si>
    <t>Культура, кинематография</t>
  </si>
  <si>
    <t>8.1</t>
  </si>
  <si>
    <t>Культура</t>
  </si>
  <si>
    <t>8.2</t>
  </si>
  <si>
    <t>Другие вопросы в области культуры, кинематографии</t>
  </si>
  <si>
    <t>9</t>
  </si>
  <si>
    <t>Здравоохранение</t>
  </si>
  <si>
    <t>9.1</t>
  </si>
  <si>
    <t>Другие вопросы в области здравоохранения</t>
  </si>
  <si>
    <t>Социальная политика</t>
  </si>
  <si>
    <t>10.1</t>
  </si>
  <si>
    <t>Пенсионное обеспечение</t>
  </si>
  <si>
    <t>10.2</t>
  </si>
  <si>
    <t>Социальное обеспечение населения</t>
  </si>
  <si>
    <t>10.3</t>
  </si>
  <si>
    <t>Охрана семьи и детства</t>
  </si>
  <si>
    <t>Физическая культура и спорт</t>
  </si>
  <si>
    <t>11.1</t>
  </si>
  <si>
    <t>Физическая культура</t>
  </si>
  <si>
    <t>11.2</t>
  </si>
  <si>
    <t>Массовый спорт</t>
  </si>
  <si>
    <t>11.3</t>
  </si>
  <si>
    <t>Спорт высших достижений</t>
  </si>
  <si>
    <t>Средства массовой информации</t>
  </si>
  <si>
    <t>12.1</t>
  </si>
  <si>
    <t>Периодическая печать и издательства</t>
  </si>
  <si>
    <t>Обслуживание государственного и муниципального долга</t>
  </si>
  <si>
    <t>Обслуживание внутреннего долга</t>
  </si>
  <si>
    <t xml:space="preserve">Межбюджетные трансферты </t>
  </si>
  <si>
    <t>14.1</t>
  </si>
  <si>
    <t>Дотации на выравнивание бюджетной обеспеченности</t>
  </si>
  <si>
    <t>14.2</t>
  </si>
  <si>
    <t>Расходы осуществляемые за счет дотации на поощрение достижения наилучших значений показателей деятельности органов местного самоуправления</t>
  </si>
  <si>
    <t>7.6</t>
  </si>
  <si>
    <t>Профессиональная подготовка, переподготовка и повышение квалификации</t>
  </si>
  <si>
    <t>Изменения внесенные на основании ст. 217, 232 Бюджетного кодекса РФ</t>
  </si>
  <si>
    <t>Уточненная сводная бюджетная роспись</t>
  </si>
  <si>
    <t>Итого изменений, внесенных в решение о бюджете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</si>
</sst>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 Cyr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FF0000"/>
      <name val="Arial Cyr"/>
      <charset val="204"/>
    </font>
    <font>
      <sz val="10"/>
      <name val="Arial"/>
      <family val="2"/>
      <charset val="204"/>
    </font>
    <font>
      <sz val="10"/>
      <color theme="1"/>
      <name val="Arial Cyr"/>
      <charset val="204"/>
    </font>
    <font>
      <b/>
      <sz val="14"/>
      <color theme="1"/>
      <name val="Times New Roman"/>
      <family val="1"/>
      <charset val="204"/>
    </font>
    <font>
      <sz val="8"/>
      <name val="Arial Cyr"/>
      <charset val="204"/>
    </font>
    <font>
      <sz val="10"/>
      <name val="Arial"/>
      <charset val="204"/>
    </font>
    <font>
      <sz val="11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6" fillId="0" borderId="0"/>
    <xf numFmtId="0" fontId="9" fillId="0" borderId="0"/>
    <xf numFmtId="0" fontId="10" fillId="0" borderId="0"/>
    <xf numFmtId="0" fontId="11" fillId="0" borderId="0"/>
  </cellStyleXfs>
  <cellXfs count="29">
    <xf numFmtId="0" fontId="0" fillId="0" borderId="0" xfId="0"/>
    <xf numFmtId="49" fontId="1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/>
    </xf>
    <xf numFmtId="0" fontId="5" fillId="0" borderId="0" xfId="0" applyFont="1"/>
    <xf numFmtId="49" fontId="2" fillId="0" borderId="3" xfId="0" applyNumberFormat="1" applyFont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4" fontId="0" fillId="0" borderId="0" xfId="0" applyNumberFormat="1"/>
    <xf numFmtId="4" fontId="5" fillId="0" borderId="0" xfId="0" applyNumberFormat="1" applyFont="1"/>
    <xf numFmtId="0" fontId="7" fillId="0" borderId="0" xfId="0" applyFont="1"/>
    <xf numFmtId="0" fontId="7" fillId="2" borderId="0" xfId="0" applyFont="1" applyFill="1"/>
    <xf numFmtId="0" fontId="2" fillId="0" borderId="0" xfId="0" applyFont="1"/>
    <xf numFmtId="49" fontId="2" fillId="0" borderId="1" xfId="0" applyNumberFormat="1" applyFont="1" applyBorder="1" applyAlignment="1">
      <alignment horizontal="center" vertical="center" wrapText="1"/>
    </xf>
    <xf numFmtId="49" fontId="3" fillId="4" borderId="1" xfId="0" applyNumberFormat="1" applyFont="1" applyFill="1" applyBorder="1" applyAlignment="1">
      <alignment horizontal="center" vertical="center" wrapText="1"/>
    </xf>
    <xf numFmtId="49" fontId="3" fillId="3" borderId="2" xfId="0" applyNumberFormat="1" applyFont="1" applyFill="1" applyBorder="1" applyAlignment="1">
      <alignment horizontal="justify" vertical="center" wrapText="1"/>
    </xf>
    <xf numFmtId="49" fontId="3" fillId="3" borderId="1" xfId="0" applyNumberFormat="1" applyFont="1" applyFill="1" applyBorder="1" applyAlignment="1">
      <alignment horizontal="center" vertical="center"/>
    </xf>
    <xf numFmtId="4" fontId="3" fillId="3" borderId="1" xfId="0" applyNumberFormat="1" applyFont="1" applyFill="1" applyBorder="1" applyAlignment="1">
      <alignment horizontal="center" vertical="center"/>
    </xf>
    <xf numFmtId="49" fontId="3" fillId="4" borderId="2" xfId="0" applyNumberFormat="1" applyFont="1" applyFill="1" applyBorder="1" applyAlignment="1">
      <alignment horizontal="justify" vertical="center" wrapText="1"/>
    </xf>
    <xf numFmtId="49" fontId="3" fillId="4" borderId="1" xfId="0" applyNumberFormat="1" applyFont="1" applyFill="1" applyBorder="1" applyAlignment="1">
      <alignment horizontal="center" vertical="center"/>
    </xf>
    <xf numFmtId="4" fontId="3" fillId="4" borderId="1" xfId="0" applyNumberFormat="1" applyFont="1" applyFill="1" applyBorder="1" applyAlignment="1">
      <alignment horizontal="center" vertical="center"/>
    </xf>
    <xf numFmtId="49" fontId="2" fillId="0" borderId="2" xfId="0" applyNumberFormat="1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/>
    <xf numFmtId="49" fontId="2" fillId="2" borderId="1" xfId="0" applyNumberFormat="1" applyFont="1" applyFill="1" applyBorder="1" applyAlignment="1">
      <alignment horizontal="center" vertical="center"/>
    </xf>
    <xf numFmtId="4" fontId="2" fillId="2" borderId="1" xfId="0" applyNumberFormat="1" applyFont="1" applyFill="1" applyBorder="1" applyAlignment="1">
      <alignment horizontal="center" vertical="center" wrapText="1"/>
    </xf>
    <xf numFmtId="0" fontId="4" fillId="0" borderId="1" xfId="4" applyFont="1" applyBorder="1" applyAlignment="1" applyProtection="1">
      <alignment horizontal="center" vertical="center" wrapText="1"/>
      <protection locked="0"/>
    </xf>
    <xf numFmtId="4" fontId="2" fillId="2" borderId="1" xfId="1" applyNumberFormat="1" applyFont="1" applyFill="1" applyBorder="1" applyAlignment="1" applyProtection="1">
      <alignment horizontal="center" vertical="center"/>
      <protection hidden="1"/>
    </xf>
    <xf numFmtId="4" fontId="3" fillId="3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</cellXfs>
  <cellStyles count="5"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 4" xfId="3" xr:uid="{00000000-0005-0000-0000-000003000000}"/>
    <cellStyle name="Обычный 7" xfId="4" xr:uid="{339A295F-46B4-4C8E-824A-81800EA79762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usernames" Target="revisions/userNames1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revisionHeaders" Target="revisions/revisionHeaders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219" Type="http://schemas.openxmlformats.org/officeDocument/2006/relationships/revisionLog" Target="revisionLog13.xml"/><Relationship Id="rId227" Type="http://schemas.openxmlformats.org/officeDocument/2006/relationships/revisionLog" Target="revisionLog20.xml"/><Relationship Id="rId231" Type="http://schemas.openxmlformats.org/officeDocument/2006/relationships/revisionLog" Target="revisionLog24.xml"/><Relationship Id="rId214" Type="http://schemas.openxmlformats.org/officeDocument/2006/relationships/revisionLog" Target="revisionLog8.xml"/><Relationship Id="rId222" Type="http://schemas.openxmlformats.org/officeDocument/2006/relationships/revisionLog" Target="revisionLog15.xml"/><Relationship Id="rId230" Type="http://schemas.openxmlformats.org/officeDocument/2006/relationships/revisionLog" Target="revisionLog23.xml"/><Relationship Id="rId213" Type="http://schemas.openxmlformats.org/officeDocument/2006/relationships/revisionLog" Target="revisionLog7.xml"/><Relationship Id="rId218" Type="http://schemas.openxmlformats.org/officeDocument/2006/relationships/revisionLog" Target="revisionLog12.xml"/><Relationship Id="rId226" Type="http://schemas.openxmlformats.org/officeDocument/2006/relationships/revisionLog" Target="revisionLog19.xml"/><Relationship Id="rId209" Type="http://schemas.openxmlformats.org/officeDocument/2006/relationships/revisionLog" Target="revisionLog3.xml"/><Relationship Id="rId217" Type="http://schemas.openxmlformats.org/officeDocument/2006/relationships/revisionLog" Target="revisionLog11.xml"/><Relationship Id="rId221" Type="http://schemas.openxmlformats.org/officeDocument/2006/relationships/revisionLog" Target="revisionLog1.xml"/><Relationship Id="rId212" Type="http://schemas.openxmlformats.org/officeDocument/2006/relationships/revisionLog" Target="revisionLog6.xml"/><Relationship Id="rId220" Type="http://schemas.openxmlformats.org/officeDocument/2006/relationships/revisionLog" Target="revisionLog14.xml"/><Relationship Id="rId225" Type="http://schemas.openxmlformats.org/officeDocument/2006/relationships/revisionLog" Target="revisionLog18.xml"/><Relationship Id="rId208" Type="http://schemas.openxmlformats.org/officeDocument/2006/relationships/revisionLog" Target="revisionLog2.xml"/><Relationship Id="rId216" Type="http://schemas.openxmlformats.org/officeDocument/2006/relationships/revisionLog" Target="revisionLog10.xml"/><Relationship Id="rId229" Type="http://schemas.openxmlformats.org/officeDocument/2006/relationships/revisionLog" Target="revisionLog22.xml"/><Relationship Id="rId211" Type="http://schemas.openxmlformats.org/officeDocument/2006/relationships/revisionLog" Target="revisionLog5.xml"/><Relationship Id="rId224" Type="http://schemas.openxmlformats.org/officeDocument/2006/relationships/revisionLog" Target="revisionLog17.xml"/><Relationship Id="rId215" Type="http://schemas.openxmlformats.org/officeDocument/2006/relationships/revisionLog" Target="revisionLog9.xml"/><Relationship Id="rId210" Type="http://schemas.openxmlformats.org/officeDocument/2006/relationships/revisionLog" Target="revisionLog4.xml"/><Relationship Id="rId223" Type="http://schemas.openxmlformats.org/officeDocument/2006/relationships/revisionLog" Target="revisionLog16.xml"/><Relationship Id="rId228" Type="http://schemas.openxmlformats.org/officeDocument/2006/relationships/revisionLog" Target="revisionLog2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3E5BDDF3-936F-4492-B3C7-242D00875740}" diskRevisions="1" revisionId="8613" version="4">
  <header guid="{9803F029-BB60-46AD-99C8-25A434E77119}" dateTime="2026-03-27T13:47:45" maxSheetId="2" userName="Орлова С.Ю." r:id="rId208" minRId="7367" maxRId="7377">
    <sheetIdMap count="1">
      <sheetId val="1"/>
    </sheetIdMap>
  </header>
  <header guid="{A97CD879-7ACB-4ABD-AFAF-640CDF8C76B1}" dateTime="2026-03-27T13:50:15" maxSheetId="2" userName="Орлова С.Ю." r:id="rId209" minRId="7380">
    <sheetIdMap count="1">
      <sheetId val="1"/>
    </sheetIdMap>
  </header>
  <header guid="{6BF6D4BE-D84A-4FD6-BAEF-F9CE1E9006D9}" dateTime="2026-03-27T13:54:40" maxSheetId="2" userName="Орлова С.Ю." r:id="rId210">
    <sheetIdMap count="1">
      <sheetId val="1"/>
    </sheetIdMap>
  </header>
  <header guid="{6B58F7CE-2E1C-461A-9348-0A8AF7ED20EA}" dateTime="2026-03-27T13:55:00" maxSheetId="2" userName="Орлова С.Ю." r:id="rId211" minRId="7383" maxRId="7440">
    <sheetIdMap count="1">
      <sheetId val="1"/>
    </sheetIdMap>
  </header>
  <header guid="{BE9220C0-9500-4EBD-ACA2-BC98E43247EE}" dateTime="2026-03-27T13:57:59" maxSheetId="2" userName="Орлова С.Ю." r:id="rId212" minRId="7441" maxRId="7448">
    <sheetIdMap count="1">
      <sheetId val="1"/>
    </sheetIdMap>
  </header>
  <header guid="{3500EAE1-6AF1-4201-873B-F52D24EC9A74}" dateTime="2026-03-27T14:02:39" maxSheetId="2" userName="Орлова С.Ю." r:id="rId213" minRId="7449" maxRId="7458">
    <sheetIdMap count="1">
      <sheetId val="1"/>
    </sheetIdMap>
  </header>
  <header guid="{625AAD10-B8D0-478E-9B4B-C14262FDF770}" dateTime="2026-03-27T14:03:23" maxSheetId="2" userName="Орлова С.Ю." r:id="rId214" minRId="7459">
    <sheetIdMap count="1">
      <sheetId val="1"/>
    </sheetIdMap>
  </header>
  <header guid="{46FA9E1F-6F1F-4E1D-B7FC-DF0B954ECF15}" dateTime="2026-03-27T14:46:30" maxSheetId="2" userName="Орлова С.Ю." r:id="rId215" minRId="7460" maxRId="7468">
    <sheetIdMap count="1">
      <sheetId val="1"/>
    </sheetIdMap>
  </header>
  <header guid="{C46539F1-AFCB-43F6-AE04-762662E5275A}" dateTime="2026-03-27T14:47:18" maxSheetId="2" userName="Орлова С.Ю." r:id="rId216" minRId="7469" maxRId="7510">
    <sheetIdMap count="1">
      <sheetId val="1"/>
    </sheetIdMap>
  </header>
  <header guid="{6CAEE6AC-CCA6-414B-99C4-9D7718D4AECF}" dateTime="2026-03-27T14:53:52" maxSheetId="2" userName="Орлова С.Ю." r:id="rId217" minRId="7511" maxRId="7528">
    <sheetIdMap count="1">
      <sheetId val="1"/>
    </sheetIdMap>
  </header>
  <header guid="{28C76987-0D85-4435-8207-9A95B59B24E8}" dateTime="2026-03-27T16:10:39" maxSheetId="2" userName="Орлова С.Ю." r:id="rId218" minRId="7529" maxRId="7551">
    <sheetIdMap count="1">
      <sheetId val="1"/>
    </sheetIdMap>
  </header>
  <header guid="{C7C2ACB8-8445-46E9-91F7-A0FB7E7EEBA3}" dateTime="2026-03-27T16:26:53" maxSheetId="2" userName="Орлова С.Ю." r:id="rId219" minRId="7552">
    <sheetIdMap count="1">
      <sheetId val="1"/>
    </sheetIdMap>
  </header>
  <header guid="{85FEF276-BC25-4FC7-B56A-9E23AC6BDD02}" dateTime="2026-03-27T16:55:32" maxSheetId="2" userName="Орлова С.Ю." r:id="rId220" minRId="7553" maxRId="7555">
    <sheetIdMap count="1">
      <sheetId val="1"/>
    </sheetIdMap>
  </header>
  <header guid="{D9324ACF-C7AA-4B0B-AEFD-C4D858ECB40B}" dateTime="2026-03-30T09:57:26" maxSheetId="2" userName="Орлова С.Ю." r:id="rId221" minRId="7556">
    <sheetIdMap count="1">
      <sheetId val="1"/>
    </sheetIdMap>
  </header>
  <header guid="{5E005039-2578-4E83-BE9E-98D625739A05}" dateTime="2026-03-30T10:23:50" maxSheetId="2" userName="Орлова С.Ю." r:id="rId222" minRId="7559" maxRId="7563">
    <sheetIdMap count="1">
      <sheetId val="1"/>
    </sheetIdMap>
  </header>
  <header guid="{E8BCF8A6-05A6-44CC-A392-723F0478C251}" dateTime="2026-03-30T11:04:48" maxSheetId="2" userName="Орлова С.Ю." r:id="rId223" minRId="7564">
    <sheetIdMap count="1">
      <sheetId val="1"/>
    </sheetIdMap>
  </header>
  <header guid="{5AFA50CF-6CA0-4BC4-9C99-D6055AB201DE}" dateTime="2026-03-30T11:08:57" maxSheetId="2" userName="Орлова С.Ю." r:id="rId224" minRId="7565" maxRId="7592">
    <sheetIdMap count="1">
      <sheetId val="1"/>
    </sheetIdMap>
  </header>
  <header guid="{0412D4F9-A5F6-43E5-9F33-7D4946E5E87C}" dateTime="2026-04-09T12:29:06" maxSheetId="2" userName="Харисова Р.В." r:id="rId225">
    <sheetIdMap count="1">
      <sheetId val="1"/>
    </sheetIdMap>
  </header>
  <header guid="{5D35C6C4-DCA6-41D1-B38E-BCA05F002DAA}" dateTime="2026-04-14T15:20:08" maxSheetId="2" userName="Гусакова Я.В." r:id="rId226" minRId="7595" maxRId="8127">
    <sheetIdMap count="1">
      <sheetId val="1"/>
    </sheetIdMap>
  </header>
  <header guid="{D015659C-5B44-4F25-99D1-05A2FD4FBFDB}" dateTime="2026-04-14T15:27:40" maxSheetId="2" userName="Гусакова Я.В." r:id="rId227" minRId="8130" maxRId="8175">
    <sheetIdMap count="1">
      <sheetId val="1"/>
    </sheetIdMap>
  </header>
  <header guid="{02047E43-432F-42E2-8DF9-DB1774A9D62D}" dateTime="2026-04-14T15:48:43" maxSheetId="2" userName="Гусакова Я.В." r:id="rId228" minRId="8176" maxRId="8384">
    <sheetIdMap count="1">
      <sheetId val="1"/>
    </sheetIdMap>
  </header>
  <header guid="{571A7B17-E619-4F36-BD5D-01D3397F5C05}" dateTime="2026-04-14T16:16:03" maxSheetId="2" userName="Гусакова Я.В." r:id="rId229" minRId="8385" maxRId="8474">
    <sheetIdMap count="1">
      <sheetId val="1"/>
    </sheetIdMap>
  </header>
  <header guid="{023AEBCF-04A7-4FAD-BA18-FEF32E86B005}" dateTime="2026-04-14T16:51:36" maxSheetId="2" userName="Гусакова Я.В." r:id="rId230" minRId="8475" maxRId="8610">
    <sheetIdMap count="1">
      <sheetId val="1"/>
    </sheetIdMap>
  </header>
  <header guid="{3E5BDDF3-936F-4492-B3C7-242D00875740}" dateTime="2026-04-21T09:44:08" maxSheetId="2" userName="Е.А. Лашова" r:id="rId231" minRId="8611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556" sId="1" numFmtId="4">
    <nc r="I34">
      <v>-5.4</v>
    </nc>
  </rcc>
  <rcv guid="{813A4BD0-8134-4578-8253-6B55A08A4536}" action="delete"/>
  <rdn rId="0" localSheetId="1" customView="1" name="Z_813A4BD0_8134_4578_8253_6B55A08A4536_.wvu.PrintArea" hidden="1" oldHidden="1">
    <formula>'2025'!$A$1:$K$37</formula>
    <oldFormula>'2025'!$A$1:$K$37</oldFormula>
  </rdn>
  <rdn rId="0" localSheetId="1" customView="1" name="Z_813A4BD0_8134_4578_8253_6B55A08A4536_.wvu.PrintTitles" hidden="1" oldHidden="1">
    <formula>'2025'!$3:$3</formula>
    <oldFormula>'2025'!$3:$3</oldFormula>
  </rdn>
  <rcv guid="{813A4BD0-8134-4578-8253-6B55A08A4536}" action="add"/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7367" sId="1" ref="J1:J1048576" action="deleteCol">
    <undo index="0" exp="area" ref3D="1" dr="$A$3:$XFD$3" dn="Z_F5FE2AE8_FBE1_46EC_8431_737F0E1D928A_.wvu.PrintTitles" sId="1"/>
    <undo index="0" exp="area" ref3D="1" dr="$A$3:$XFD$3" dn="Z_7F35C917_4260_4AD5_A25E_9D5A97B07546_.wvu.PrintTitles" sId="1"/>
    <undo index="0" exp="area" ref3D="1" dr="$A$3:$XFD$3" dn="Z_9E2FE053_30F2_4C2A_A7C1_B2F0888000A9_.wvu.PrintTitles" sId="1"/>
    <undo index="0" exp="area" ref3D="1" dr="$A$3:$XFD$3" dn="Заголовки_для_печати" sId="1"/>
    <undo index="0" exp="area" ref3D="1" dr="$A$3:$XFD$3" dn="Z_F5BC40B1_32C3_44F6_8771_EB60F7A3289D_.wvu.PrintTitles" sId="1"/>
    <undo index="0" exp="area" ref3D="1" dr="$A$3:$XFD$3" dn="Z_9527C26E_DD64_46FD_8F16_E66E599490B1_.wvu.PrintTitles" sId="1"/>
    <undo index="0" exp="area" ref3D="1" dr="$A$3:$XFD$3" dn="Z_813A4BD0_8134_4578_8253_6B55A08A4536_.wvu.PrintTitles" sId="1"/>
    <undo index="0" exp="area" ref3D="1" dr="$A$3:$XFD$3" dn="Z_2CB1DD55_51F8_4F3D_8AFF_4246AA9B75BA_.wvu.PrintTitles" sId="1"/>
    <undo index="0" exp="area" ref3D="1" dr="$A$3:$XFD$3" dn="Z_225B0CD5_3C69_4089_8A47_F1C2B13303D3_.wvu.PrintTitles" sId="1"/>
    <undo index="0" exp="area" ref3D="1" dr="$A$3:$XFD$3" dn="Z_1994B27A_CDC6_4983_B249_C164DAB39B93_.wvu.PrintTitles" sId="1"/>
    <undo index="0" exp="area" ref3D="1" dr="$A$3:$XFD$3" dn="Z_1A78F3F4_EFA9_42E7_AE50_3314758BB0F5_.wvu.PrintTitles" sId="1"/>
    <undo index="0" exp="area" ref3D="1" dr="$A$3:$XFD$3" dn="Z_1A472C3E_06CE_4672_849D_A6C01671A6A8_.wvu.PrintTitles" sId="1"/>
    <undo index="0" exp="area" ref3D="1" dr="$A$3:$XFD$3" dn="Z_70C610EA_41B8_4C2B_8C75_9A97BA6D1EFA_.wvu.PrintTitles" sId="1"/>
    <undo index="0" exp="area" ref3D="1" dr="$A$3:$XFD$3" dn="Z_6FEF0954_0218_4320_A4EB_D2E73FF69953_.wvu.PrintTitles" sId="1"/>
    <undo index="0" exp="area" ref3D="1" dr="$A$3:$XFD$3" dn="Z_46830BA7_C206_4E06_8339_39E19139BADE_.wvu.PrintTitles" sId="1"/>
    <undo index="0" exp="area" ref3D="1" dr="$A$3:$XFD$3" dn="Z_4BFB9D57_C0DD_4C76_8BA4_86B2895A4193_.wvu.PrintTitles" sId="1"/>
    <undo index="0" exp="area" ref3D="1" dr="$A$3:$XFD$3" dn="Z_3DC449A9_031E_4686_A473_AF27B414E97F_.wvu.PrintTitles" sId="1"/>
    <undo index="0" exp="area" ref3D="1" dr="$A$3:$XFD$3" dn="Z_0C9F33EF_B07C_4B83_95C8_03209A11FF27_.wvu.PrintTitles" sId="1"/>
    <undo index="0" exp="area" ref3D="1" dr="$A$3:$XFD$3" dn="Z_0DE20B05_D255_4BB0_B8CB_E5645A365DBF_.wvu.PrintTitles" sId="1"/>
    <rfmt sheetId="1" xfDxf="1" sqref="J1:J1048576" start="0" length="0">
      <dxf>
        <font>
          <color theme="1"/>
        </font>
      </dxf>
    </rfmt>
    <rfmt sheetId="1" sqref="J1" start="0" length="0">
      <dxf>
        <font>
          <b/>
          <sz val="14"/>
          <color theme="1"/>
          <name val="Times New Roman"/>
          <scheme val="none"/>
        </font>
        <alignment horizontal="center" vertical="center" wrapText="1" readingOrder="0"/>
      </dxf>
    </rfmt>
    <rcc rId="0" sId="1" dxf="1">
      <nc r="J3" t="inlineStr">
        <is>
          <t>Внесенные изменения в бюджет района в соответствии с решением Думы  от 20.11.2024 № 528</t>
        </is>
      </nc>
      <ndxf>
        <font>
          <color theme="1"/>
          <name val="Times New Roman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</ndxf>
    </rcc>
    <rcc rId="0" sId="1" dxf="1">
      <nc r="J4">
        <f>J5+J27</f>
      </nc>
      <ndxf>
        <font>
          <b/>
          <color theme="1"/>
          <name val="Times New Roman"/>
          <scheme val="none"/>
        </font>
        <numFmt numFmtId="4" formatCode="#,##0.00"/>
        <fill>
          <patternFill patternType="solid">
            <bgColor theme="6" tint="0.79998168889431442"/>
          </patternFill>
        </fill>
        <alignment horizontal="center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>
      <nc r="J5">
        <f>J6+J8+J10+J15+J19+J20+J21+J22+J23+J24+J25+J26</f>
      </nc>
      <ndxf>
        <font>
          <b/>
          <color theme="1"/>
          <name val="Times New Roman"/>
          <scheme val="none"/>
        </font>
        <numFmt numFmtId="4" formatCode="#,##0.00"/>
        <fill>
          <patternFill patternType="solid">
            <bgColor theme="6" tint="0.79998168889431442"/>
          </patternFill>
        </fill>
        <alignment horizontal="center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>
      <nc r="J6">
        <f>J7</f>
      </nc>
      <ndxf>
        <font>
          <b/>
          <color theme="1"/>
          <name val="Times New Roman"/>
          <scheme val="none"/>
        </font>
        <numFmt numFmtId="4" formatCode="#,##0.00"/>
        <fill>
          <patternFill patternType="solid">
            <bgColor theme="0" tint="-0.14999847407452621"/>
          </patternFill>
        </fill>
        <alignment horizontal="center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fmt sheetId="1" sqref="J7" start="0" length="0">
      <dxf>
        <font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dxf>
    </rfmt>
    <rcc rId="0" sId="1" dxf="1">
      <nc r="J8">
        <f>J9</f>
      </nc>
      <ndxf>
        <font>
          <b/>
          <color theme="1"/>
          <name val="Times New Roman"/>
          <scheme val="none"/>
        </font>
        <numFmt numFmtId="4" formatCode="#,##0.00"/>
        <fill>
          <patternFill patternType="solid">
            <bgColor theme="0" tint="-0.14999847407452621"/>
          </patternFill>
        </fill>
        <alignment horizontal="center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fmt sheetId="1" sqref="J9" start="0" length="0">
      <dxf>
        <font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dxf>
    </rfmt>
    <rcc rId="0" sId="1" dxf="1">
      <nc r="J10">
        <f>SUM(J11:J14)</f>
      </nc>
      <ndxf>
        <font>
          <b/>
          <color theme="1"/>
          <name val="Times New Roman"/>
          <scheme val="none"/>
        </font>
        <numFmt numFmtId="4" formatCode="#,##0.00"/>
        <fill>
          <patternFill patternType="solid">
            <bgColor theme="0" tint="-0.14999847407452621"/>
          </patternFill>
        </fill>
        <alignment horizontal="center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 numFmtId="4">
      <nc r="J11">
        <v>3674585</v>
      </nc>
      <ndxf>
        <font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ndxf>
    </rcc>
    <rcc rId="0" sId="1" dxf="1" numFmtId="4">
      <nc r="J12">
        <v>1478.65</v>
      </nc>
      <ndxf>
        <font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ndxf>
    </rcc>
    <rcc rId="0" sId="1" dxf="1" numFmtId="4">
      <nc r="J13">
        <v>-376500</v>
      </nc>
      <ndxf>
        <font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ndxf>
    </rcc>
    <rcc rId="0" sId="1" dxf="1" numFmtId="4">
      <nc r="J14">
        <v>92529</v>
      </nc>
      <ndxf>
        <font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ndxf>
    </rcc>
    <rcc rId="0" sId="1" dxf="1">
      <nc r="J15">
        <f>SUM(J16:J18)</f>
      </nc>
      <ndxf>
        <font>
          <b/>
          <color theme="1"/>
          <name val="Times New Roman"/>
          <scheme val="none"/>
        </font>
        <numFmt numFmtId="4" formatCode="#,##0.00"/>
        <fill>
          <patternFill patternType="solid">
            <bgColor theme="0" tint="-0.14999847407452621"/>
          </patternFill>
        </fill>
        <alignment horizontal="center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fmt sheetId="1" sqref="J16" start="0" length="0">
      <dxf>
        <font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dxf>
    </rfmt>
    <rfmt sheetId="1" sqref="J17" start="0" length="0">
      <dxf>
        <font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dxf>
    </rfmt>
    <rfmt sheetId="1" sqref="J18" start="0" length="0">
      <dxf>
        <font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dxf>
    </rfmt>
    <rcc rId="0" sId="1" dxf="1" numFmtId="4">
      <nc r="J19">
        <v>-68800</v>
      </nc>
      <ndxf>
        <font>
          <b/>
          <color theme="1"/>
          <name val="Times New Roman"/>
          <scheme val="none"/>
        </font>
        <numFmt numFmtId="4" formatCode="#,##0.00"/>
        <fill>
          <patternFill patternType="solid">
            <bgColor theme="0" tint="-0.14999847407452621"/>
          </patternFill>
        </fill>
        <alignment horizontal="center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fmt sheetId="1" sqref="J20" start="0" length="0">
      <dxf>
        <font>
          <b/>
          <color theme="1"/>
          <name val="Times New Roman"/>
          <scheme val="none"/>
        </font>
        <numFmt numFmtId="4" formatCode="#,##0.00"/>
        <fill>
          <patternFill patternType="solid">
            <bgColor theme="0" tint="-0.14999847407452621"/>
          </patternFill>
        </fill>
        <alignment horizontal="center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dxf>
    </rfmt>
    <rcc rId="0" sId="1" dxf="1" numFmtId="4">
      <nc r="J21">
        <v>11592601.02</v>
      </nc>
      <ndxf>
        <font>
          <b/>
          <color theme="1"/>
          <name val="Times New Roman"/>
          <scheme val="none"/>
        </font>
        <numFmt numFmtId="4" formatCode="#,##0.00"/>
        <fill>
          <patternFill patternType="solid">
            <bgColor theme="0" tint="-0.14999847407452621"/>
          </patternFill>
        </fill>
        <alignment horizontal="center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 numFmtId="4">
      <nc r="J22">
        <v>-135700.41</v>
      </nc>
      <ndxf>
        <font>
          <b/>
          <color theme="1"/>
          <name val="Times New Roman"/>
          <scheme val="none"/>
        </font>
        <numFmt numFmtId="4" formatCode="#,##0.00"/>
        <fill>
          <patternFill patternType="solid">
            <bgColor theme="0" tint="-0.14999847407452621"/>
          </patternFill>
        </fill>
        <alignment horizontal="center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 numFmtId="4">
      <nc r="J23">
        <v>99673.65</v>
      </nc>
      <ndxf>
        <font>
          <b/>
          <color theme="1"/>
          <name val="Times New Roman"/>
          <scheme val="none"/>
        </font>
        <numFmt numFmtId="4" formatCode="#,##0.00"/>
        <fill>
          <patternFill patternType="solid">
            <bgColor theme="0" tint="-0.14999847407452621"/>
          </patternFill>
        </fill>
        <alignment horizontal="center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 numFmtId="4">
      <nc r="J24">
        <v>305013.31</v>
      </nc>
      <ndxf>
        <font>
          <b/>
          <color theme="1"/>
          <name val="Times New Roman"/>
          <scheme val="none"/>
        </font>
        <numFmt numFmtId="4" formatCode="#,##0.00"/>
        <fill>
          <patternFill patternType="solid">
            <bgColor theme="0" tint="-0.14999847407452621"/>
          </patternFill>
        </fill>
        <alignment horizontal="center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 numFmtId="4">
      <nc r="J25">
        <v>1668174.05</v>
      </nc>
      <ndxf>
        <font>
          <b/>
          <color theme="1"/>
          <name val="Times New Roman"/>
          <scheme val="none"/>
        </font>
        <numFmt numFmtId="4" formatCode="#,##0.00"/>
        <fill>
          <patternFill patternType="solid">
            <bgColor theme="0" tint="-0.14999847407452621"/>
          </patternFill>
        </fill>
        <alignment horizontal="center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 numFmtId="4">
      <nc r="J26">
        <v>-16915.29</v>
      </nc>
      <ndxf>
        <font>
          <b/>
          <color theme="1"/>
          <name val="Times New Roman"/>
          <scheme val="none"/>
        </font>
        <numFmt numFmtId="4" formatCode="#,##0.00"/>
        <fill>
          <patternFill patternType="solid">
            <bgColor theme="0" tint="-0.14999847407452621"/>
          </patternFill>
        </fill>
        <alignment horizontal="center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>
      <nc r="J27">
        <f>J28+J33+J34+J36+J37+J35</f>
      </nc>
      <ndxf>
        <font>
          <b/>
          <color theme="1"/>
          <name val="Times New Roman"/>
          <scheme val="none"/>
        </font>
        <numFmt numFmtId="4" formatCode="#,##0.00"/>
        <fill>
          <patternFill patternType="solid">
            <bgColor theme="6" tint="0.79998168889431442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ndxf>
    </rcc>
    <rcc rId="0" sId="1" dxf="1">
      <nc r="J28">
        <f>J29+J30+J31+J32</f>
      </nc>
      <ndxf>
        <font>
          <b/>
          <color theme="1"/>
          <name val="Times New Roman"/>
          <scheme val="none"/>
        </font>
        <numFmt numFmtId="4" formatCode="#,##0.00"/>
        <fill>
          <patternFill patternType="solid">
            <bgColor theme="0" tint="-0.14999847407452621"/>
          </patternFill>
        </fill>
        <alignment horizontal="center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 numFmtId="4">
      <nc r="J29">
        <v>24411700</v>
      </nc>
      <ndxf>
        <font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 numFmtId="4">
      <nc r="J30">
        <v>-32718200</v>
      </nc>
      <ndxf>
        <font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ndxf>
    </rcc>
    <rcc rId="0" sId="1" dxf="1" numFmtId="4">
      <nc r="J31">
        <v>16109900</v>
      </nc>
      <ndxf>
        <font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ndxf>
    </rcc>
    <rcc rId="0" sId="1" dxf="1" numFmtId="4">
      <nc r="J32">
        <v>76145072.670000002</v>
      </nc>
      <ndxf>
        <font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ndxf>
    </rcc>
    <rfmt sheetId="1" sqref="J33" start="0" length="0">
      <dxf>
        <font>
          <b/>
          <color theme="1"/>
          <name val="Times New Roman"/>
          <scheme val="none"/>
        </font>
        <numFmt numFmtId="4" formatCode="#,##0.00"/>
        <fill>
          <patternFill patternType="solid">
            <bgColor theme="0" tint="-0.14999847407452621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dxf>
    </rfmt>
    <rcc rId="0" sId="1" dxf="1" numFmtId="4">
      <nc r="J34">
        <v>-321.60000000000002</v>
      </nc>
      <ndxf>
        <font>
          <b/>
          <color theme="1"/>
          <name val="Times New Roman"/>
          <scheme val="none"/>
        </font>
        <numFmt numFmtId="4" formatCode="#,##0.00"/>
        <fill>
          <patternFill patternType="solid">
            <bgColor theme="0" tint="-0.14999847407452621"/>
          </patternFill>
        </fill>
        <alignment horizontal="center" vertical="center" wrapText="1" readingOrder="0"/>
        <border outline="0">
          <left style="thin">
            <color indexed="64"/>
          </left>
          <bottom style="thin">
            <color indexed="64"/>
          </bottom>
        </border>
      </ndxf>
    </rcc>
    <rfmt sheetId="1" sqref="J35" start="0" length="0">
      <dxf>
        <font>
          <b/>
          <color theme="1"/>
          <name val="Times New Roman"/>
          <scheme val="none"/>
        </font>
        <numFmt numFmtId="4" formatCode="#,##0.00"/>
        <fill>
          <patternFill patternType="solid">
            <bgColor theme="0" tint="-0.14999847407452621"/>
          </patternFill>
        </fill>
        <alignment horizontal="center" vertical="center" wrapText="1" readingOrder="0"/>
        <border outline="0">
          <left style="thin">
            <color indexed="64"/>
          </left>
          <bottom style="thin">
            <color indexed="64"/>
          </bottom>
        </border>
      </dxf>
    </rfmt>
    <rfmt sheetId="1" sqref="J36" start="0" length="0">
      <dxf>
        <font>
          <b/>
          <color theme="1"/>
          <name val="Times New Roman"/>
          <scheme val="none"/>
        </font>
        <numFmt numFmtId="4" formatCode="#,##0.00"/>
        <fill>
          <patternFill patternType="solid">
            <bgColor theme="0" tint="-0.14999847407452621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J37" start="0" length="0">
      <dxf>
        <font>
          <b/>
          <color theme="1"/>
          <name val="Times New Roman"/>
          <scheme val="none"/>
        </font>
        <numFmt numFmtId="4" formatCode="#,##0.00"/>
        <fill>
          <patternFill patternType="solid">
            <bgColor theme="0" tint="-0.14999847407452621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dxf>
    </rfmt>
    <rcc rId="0" sId="1" dxf="1">
      <nc r="J38">
        <f>SUM(J39+J47+J49+J53+J60+J65+J67+J73+J76+J78+J83+J87+J89+J91)</f>
      </nc>
      <ndxf>
        <font>
          <b/>
          <color theme="1"/>
          <name val="Times New Roman"/>
          <scheme val="none"/>
        </font>
        <numFmt numFmtId="4" formatCode="#,##0.00"/>
        <fill>
          <patternFill patternType="solid">
            <bgColor theme="6" tint="0.79998168889431442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39">
        <f>SUM(J40:J46)</f>
      </nc>
      <ndxf>
        <font>
          <b/>
          <color theme="1"/>
          <name val="Times New Roman"/>
          <scheme val="none"/>
        </font>
        <numFmt numFmtId="4" formatCode="#,##0.00"/>
        <fill>
          <patternFill patternType="solid">
            <bgColor theme="0" tint="-0.14999847407452621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 numFmtId="4">
      <nc r="J40">
        <v>-3850</v>
      </nc>
      <ndxf>
        <font>
          <sz val="10"/>
          <color auto="1"/>
          <name val="Times New Roman"/>
          <scheme val="none"/>
        </font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s="1" dxf="1" numFmtId="4">
      <nc r="J41">
        <v>0</v>
      </nc>
      <ndxf>
        <font>
          <sz val="10"/>
          <color auto="1"/>
          <name val="Times New Roman"/>
          <scheme val="none"/>
        </font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s="1" dxf="1" numFmtId="4">
      <nc r="J42">
        <v>0</v>
      </nc>
      <ndxf>
        <font>
          <sz val="10"/>
          <color auto="1"/>
          <name val="Times New Roman"/>
          <scheme val="none"/>
        </font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s="1" dxf="1" numFmtId="4">
      <nc r="J43">
        <v>0</v>
      </nc>
      <ndxf>
        <font>
          <sz val="10"/>
          <color auto="1"/>
          <name val="Times New Roman"/>
          <scheme val="none"/>
        </font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s="1" dxf="1" numFmtId="4">
      <nc r="J44">
        <v>0</v>
      </nc>
      <ndxf>
        <font>
          <sz val="10"/>
          <color auto="1"/>
          <name val="Times New Roman"/>
          <scheme val="none"/>
        </font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s="1" dxf="1" numFmtId="4">
      <nc r="J45">
        <v>-685957.06</v>
      </nc>
      <ndxf>
        <font>
          <sz val="10"/>
          <color auto="1"/>
          <name val="Times New Roman"/>
          <scheme val="none"/>
        </font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s="1" dxf="1" numFmtId="4">
      <nc r="J46">
        <v>-163716.26</v>
      </nc>
      <ndxf>
        <font>
          <sz val="10"/>
          <color auto="1"/>
          <name val="Times New Roman"/>
          <scheme val="none"/>
        </font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dxf="1">
      <nc r="J47">
        <f>SUM(J48)</f>
      </nc>
      <ndxf>
        <font>
          <b/>
          <color theme="1"/>
          <name val="Times New Roman"/>
          <scheme val="none"/>
        </font>
        <numFmt numFmtId="4" formatCode="#,##0.00"/>
        <fill>
          <patternFill patternType="solid">
            <bgColor theme="0" tint="-0.14999847407452621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 numFmtId="4">
      <nc r="J48">
        <v>5200</v>
      </nc>
      <ndxf>
        <font>
          <sz val="10"/>
          <color auto="1"/>
          <name val="Times New Roman"/>
          <scheme val="none"/>
        </font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dxf="1">
      <nc r="J49">
        <f>SUM(J50:J52)</f>
      </nc>
      <ndxf>
        <font>
          <b/>
          <color theme="1"/>
          <name val="Times New Roman"/>
          <scheme val="none"/>
        </font>
        <numFmt numFmtId="4" formatCode="#,##0.00"/>
        <fill>
          <patternFill patternType="solid">
            <bgColor theme="0" tint="-0.14999847407452621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 numFmtId="4">
      <nc r="J50">
        <v>0</v>
      </nc>
      <ndxf>
        <font>
          <sz val="10"/>
          <color auto="1"/>
          <name val="Times New Roman"/>
          <scheme val="none"/>
        </font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s="1" dxf="1" numFmtId="4">
      <nc r="J51">
        <v>436553.44</v>
      </nc>
      <ndxf>
        <font>
          <sz val="10"/>
          <color auto="1"/>
          <name val="Times New Roman"/>
          <scheme val="none"/>
        </font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s="1" dxf="1" numFmtId="4">
      <nc r="J52">
        <v>0</v>
      </nc>
      <ndxf>
        <font>
          <sz val="10"/>
          <color auto="1"/>
          <name val="Times New Roman"/>
          <scheme val="none"/>
        </font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dxf="1">
      <nc r="J53">
        <f>SUM(J54:J59)</f>
      </nc>
      <ndxf>
        <font>
          <b/>
          <color theme="1"/>
          <name val="Times New Roman"/>
          <scheme val="none"/>
        </font>
        <numFmt numFmtId="4" formatCode="#,##0.00"/>
        <fill>
          <patternFill patternType="solid">
            <bgColor theme="0" tint="-0.14999847407452621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 numFmtId="4">
      <nc r="J54">
        <v>608800</v>
      </nc>
      <ndxf>
        <font>
          <sz val="10"/>
          <color auto="1"/>
          <name val="Times New Roman"/>
          <scheme val="none"/>
        </font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s="1" dxf="1" numFmtId="4">
      <nc r="J55">
        <v>55300700</v>
      </nc>
      <ndxf>
        <font>
          <sz val="10"/>
          <color auto="1"/>
          <name val="Times New Roman"/>
          <scheme val="none"/>
        </font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s="1" dxf="1" numFmtId="4">
      <nc r="J56">
        <v>0</v>
      </nc>
      <ndxf>
        <font>
          <sz val="10"/>
          <color auto="1"/>
          <name val="Times New Roman"/>
          <scheme val="none"/>
        </font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s="1" dxf="1" numFmtId="4">
      <nc r="J57">
        <v>-28.2</v>
      </nc>
      <ndxf>
        <font>
          <sz val="10"/>
          <color auto="1"/>
          <name val="Times New Roman"/>
          <scheme val="none"/>
        </font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s="1" dxf="1" numFmtId="4">
      <nc r="J58">
        <v>0</v>
      </nc>
      <ndxf>
        <font>
          <sz val="10"/>
          <color auto="1"/>
          <name val="Times New Roman"/>
          <scheme val="none"/>
        </font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s="1" dxf="1" numFmtId="4">
      <nc r="J59">
        <v>-3967927.83</v>
      </nc>
      <ndxf>
        <font>
          <sz val="10"/>
          <color auto="1"/>
          <name val="Times New Roman"/>
          <scheme val="none"/>
        </font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dxf="1">
      <nc r="J60">
        <f>SUM(J61:J64)</f>
      </nc>
      <ndxf>
        <font>
          <b/>
          <color theme="1"/>
          <name val="Times New Roman"/>
          <scheme val="none"/>
        </font>
        <numFmt numFmtId="4" formatCode="#,##0.00"/>
        <fill>
          <patternFill patternType="solid">
            <bgColor theme="0" tint="-0.14999847407452621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 numFmtId="4">
      <nc r="J61">
        <v>16999000</v>
      </nc>
      <ndxf>
        <font>
          <sz val="10"/>
          <color auto="1"/>
          <name val="Times New Roman"/>
          <scheme val="none"/>
        </font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s="1" dxf="1" numFmtId="4">
      <nc r="J62">
        <v>105944787.67</v>
      </nc>
      <ndxf>
        <font>
          <sz val="10"/>
          <color auto="1"/>
          <name val="Times New Roman"/>
          <scheme val="none"/>
        </font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s="1" dxf="1" numFmtId="4">
      <nc r="J63">
        <v>-274562.09999999998</v>
      </nc>
      <ndxf>
        <font>
          <sz val="10"/>
          <color auto="1"/>
          <name val="Times New Roman"/>
          <scheme val="none"/>
        </font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s="1" dxf="1" numFmtId="4">
      <nc r="J64">
        <v>0</v>
      </nc>
      <ndxf>
        <font>
          <sz val="10"/>
          <color auto="1"/>
          <name val="Times New Roman"/>
          <scheme val="none"/>
        </font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dxf="1">
      <nc r="J65">
        <f>SUM(J66)</f>
      </nc>
      <ndxf>
        <font>
          <b/>
          <color theme="1"/>
          <name val="Times New Roman"/>
          <scheme val="none"/>
        </font>
        <numFmt numFmtId="4" formatCode="#,##0.00"/>
        <fill>
          <patternFill patternType="solid">
            <bgColor theme="0" tint="-0.14999847407452621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J66">
        <v>658625.42000000004</v>
      </nc>
      <ndxf>
        <font>
          <color theme="1"/>
          <name val="Times New Roman"/>
          <scheme val="none"/>
        </font>
        <numFmt numFmtId="4" formatCode="#,##0.00"/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>
      <nc r="J67">
        <f>SUM(J68:J72)</f>
      </nc>
      <ndxf>
        <font>
          <b/>
          <color theme="1"/>
          <name val="Times New Roman"/>
          <scheme val="none"/>
        </font>
        <numFmt numFmtId="4" formatCode="#,##0.00"/>
        <fill>
          <patternFill patternType="solid">
            <bgColor theme="0" tint="-0.14999847407452621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 numFmtId="4">
      <nc r="J68">
        <v>11334347.82</v>
      </nc>
      <ndxf>
        <font>
          <sz val="10"/>
          <color auto="1"/>
          <name val="Times New Roman"/>
          <scheme val="none"/>
        </font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s="1" dxf="1" numFmtId="4">
      <nc r="J69">
        <v>-4291784.57</v>
      </nc>
      <ndxf>
        <font>
          <sz val="10"/>
          <color auto="1"/>
          <name val="Times New Roman"/>
          <scheme val="none"/>
        </font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s="1" dxf="1" numFmtId="4">
      <nc r="J70">
        <v>0</v>
      </nc>
      <ndxf>
        <font>
          <sz val="10"/>
          <color auto="1"/>
          <name val="Times New Roman"/>
          <scheme val="none"/>
        </font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s="1" dxf="1" numFmtId="4">
      <nc r="J71">
        <v>-25936</v>
      </nc>
      <ndxf>
        <font>
          <sz val="10"/>
          <color auto="1"/>
          <name val="Times New Roman"/>
          <scheme val="none"/>
        </font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s="1" dxf="1" numFmtId="4">
      <nc r="J72">
        <v>-5792398.29</v>
      </nc>
      <ndxf>
        <font>
          <sz val="10"/>
          <color auto="1"/>
          <name val="Times New Roman"/>
          <scheme val="none"/>
        </font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dxf="1">
      <nc r="J73">
        <f>SUM(J74:J75)</f>
      </nc>
      <ndxf>
        <font>
          <b/>
          <color theme="1"/>
          <name val="Times New Roman"/>
          <scheme val="none"/>
        </font>
        <numFmt numFmtId="4" formatCode="#,##0.00"/>
        <fill>
          <patternFill patternType="solid">
            <bgColor theme="0" tint="-0.14999847407452621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 numFmtId="4">
      <nc r="J74">
        <v>-61664890.369999997</v>
      </nc>
      <ndxf>
        <font>
          <sz val="10"/>
          <color auto="1"/>
          <name val="Times New Roman"/>
          <scheme val="none"/>
        </font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s="1" dxf="1" numFmtId="4">
      <nc r="J75">
        <v>0</v>
      </nc>
      <ndxf>
        <font>
          <sz val="10"/>
          <color auto="1"/>
          <name val="Times New Roman"/>
          <scheme val="none"/>
        </font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dxf="1">
      <nc r="J76">
        <f>SUM(J77:J77)</f>
      </nc>
      <ndxf>
        <font>
          <b/>
          <color theme="1"/>
          <name val="Times New Roman"/>
          <scheme val="none"/>
        </font>
        <numFmt numFmtId="4" formatCode="#,##0.00"/>
        <fill>
          <patternFill patternType="solid">
            <bgColor theme="0" tint="-0.14999847407452621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J77">
        <v>0</v>
      </nc>
      <ndxf>
        <font>
          <color theme="1"/>
          <name val="Times New Roman"/>
          <scheme val="none"/>
        </font>
        <numFmt numFmtId="4" formatCode="#,##0.00"/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>
      <nc r="J78">
        <f>SUM(J79:J82)</f>
      </nc>
      <ndxf>
        <font>
          <b/>
          <color theme="1"/>
          <name val="Times New Roman"/>
          <scheme val="none"/>
        </font>
        <numFmt numFmtId="4" formatCode="#,##0.00"/>
        <fill>
          <patternFill patternType="solid">
            <bgColor theme="0" tint="-0.14999847407452621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 numFmtId="4">
      <nc r="J79">
        <v>-10000</v>
      </nc>
      <ndxf>
        <font>
          <sz val="10"/>
          <color auto="1"/>
          <name val="Times New Roman"/>
          <scheme val="none"/>
        </font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s="1" dxf="1" numFmtId="4">
      <nc r="J80">
        <v>9463700</v>
      </nc>
      <ndxf>
        <font>
          <sz val="10"/>
          <color auto="1"/>
          <name val="Times New Roman"/>
          <scheme val="none"/>
        </font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s="1" dxf="1" numFmtId="4">
      <nc r="J81">
        <v>-1201000</v>
      </nc>
      <ndxf>
        <font>
          <sz val="10"/>
          <color auto="1"/>
          <name val="Times New Roman"/>
          <scheme val="none"/>
        </font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s="1" dxf="1" numFmtId="4">
      <nc r="J82">
        <v>-7203700</v>
      </nc>
      <ndxf>
        <font>
          <sz val="10"/>
          <color auto="1"/>
          <name val="Times New Roman"/>
          <scheme val="none"/>
        </font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dxf="1">
      <nc r="J83">
        <f>SUM(J84:J86)</f>
      </nc>
      <ndxf>
        <font>
          <b/>
          <color theme="1"/>
          <name val="Times New Roman"/>
          <scheme val="none"/>
        </font>
        <numFmt numFmtId="4" formatCode="#,##0.00"/>
        <fill>
          <patternFill patternType="solid">
            <bgColor theme="0" tint="-0.14999847407452621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 numFmtId="4">
      <nc r="J84">
        <v>0</v>
      </nc>
      <ndxf>
        <font>
          <sz val="10"/>
          <color auto="1"/>
          <name val="Times New Roman"/>
          <scheme val="none"/>
        </font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s="1" dxf="1" numFmtId="4">
      <nc r="J85">
        <v>0</v>
      </nc>
      <ndxf>
        <font>
          <sz val="10"/>
          <color auto="1"/>
          <name val="Times New Roman"/>
          <scheme val="none"/>
        </font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s="1" dxf="1" numFmtId="4">
      <nc r="J86">
        <v>424104.5</v>
      </nc>
      <ndxf>
        <font>
          <sz val="10"/>
          <color auto="1"/>
          <name val="Times New Roman"/>
          <scheme val="none"/>
        </font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dxf="1">
      <nc r="J87">
        <f>J88</f>
      </nc>
      <ndxf>
        <font>
          <b/>
          <color theme="1"/>
          <name val="Times New Roman"/>
          <scheme val="none"/>
        </font>
        <numFmt numFmtId="4" formatCode="#,##0.00"/>
        <fill>
          <patternFill patternType="solid">
            <bgColor theme="0" tint="-0.14999847407452621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J88">
        <v>0</v>
      </nc>
      <ndxf>
        <font>
          <color theme="1"/>
          <name val="Times New Roman"/>
          <scheme val="none"/>
        </font>
        <numFmt numFmtId="4" formatCode="#,##0.00"/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>
      <nc r="J89">
        <f>J90</f>
      </nc>
      <ndxf>
        <font>
          <b/>
          <color theme="1"/>
          <name val="Times New Roman"/>
          <scheme val="none"/>
        </font>
        <numFmt numFmtId="4" formatCode="#,##0.00"/>
        <fill>
          <patternFill patternType="solid">
            <bgColor theme="0" tint="-0.14999847407452621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J90">
        <v>0</v>
      </nc>
      <ndxf>
        <font>
          <color theme="1"/>
          <name val="Times New Roman"/>
          <scheme val="none"/>
        </font>
        <numFmt numFmtId="4" formatCode="#,##0.00"/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91">
        <f>SUM(J92:J93)</f>
      </nc>
      <ndxf>
        <font>
          <b/>
          <color theme="1"/>
          <name val="Times New Roman"/>
          <scheme val="none"/>
        </font>
        <numFmt numFmtId="4" formatCode="#,##0.00"/>
        <fill>
          <patternFill patternType="solid">
            <bgColor theme="0" tint="-0.14999847407452621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J92">
        <v>0</v>
      </nc>
      <ndxf>
        <font>
          <color theme="1"/>
          <name val="Times New Roman"/>
          <scheme val="none"/>
        </font>
        <numFmt numFmtId="4" formatCode="#,##0.00"/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J93">
        <v>0</v>
      </nc>
      <ndxf>
        <font>
          <color theme="1"/>
          <name val="Times New Roman"/>
          <scheme val="none"/>
        </font>
        <numFmt numFmtId="4" formatCode="#,##0.00"/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J94" start="0" length="0">
      <dxf>
        <font>
          <sz val="10"/>
          <color auto="1"/>
          <name val="Arial Cyr"/>
          <scheme val="none"/>
        </font>
        <numFmt numFmtId="4" formatCode="#,##0.00"/>
      </dxf>
    </rfmt>
  </rrc>
  <rrc rId="7368" sId="1" ref="J1:J1048576" action="deleteCol">
    <undo index="0" exp="area" ref3D="1" dr="$A$3:$XFD$3" dn="Z_F5FE2AE8_FBE1_46EC_8431_737F0E1D928A_.wvu.PrintTitles" sId="1"/>
    <undo index="0" exp="area" ref3D="1" dr="$A$3:$XFD$3" dn="Z_7F35C917_4260_4AD5_A25E_9D5A97B07546_.wvu.PrintTitles" sId="1"/>
    <undo index="0" exp="area" ref3D="1" dr="$A$3:$XFD$3" dn="Z_9E2FE053_30F2_4C2A_A7C1_B2F0888000A9_.wvu.PrintTitles" sId="1"/>
    <undo index="0" exp="area" ref3D="1" dr="$A$3:$XFD$3" dn="Заголовки_для_печати" sId="1"/>
    <undo index="0" exp="area" ref3D="1" dr="$A$3:$XFD$3" dn="Z_F5BC40B1_32C3_44F6_8771_EB60F7A3289D_.wvu.PrintTitles" sId="1"/>
    <undo index="0" exp="area" ref3D="1" dr="$A$3:$XFD$3" dn="Z_9527C26E_DD64_46FD_8F16_E66E599490B1_.wvu.PrintTitles" sId="1"/>
    <undo index="0" exp="area" ref3D="1" dr="$A$3:$XFD$3" dn="Z_813A4BD0_8134_4578_8253_6B55A08A4536_.wvu.PrintTitles" sId="1"/>
    <undo index="0" exp="area" ref3D="1" dr="$A$3:$XFD$3" dn="Z_2CB1DD55_51F8_4F3D_8AFF_4246AA9B75BA_.wvu.PrintTitles" sId="1"/>
    <undo index="0" exp="area" ref3D="1" dr="$A$3:$XFD$3" dn="Z_225B0CD5_3C69_4089_8A47_F1C2B13303D3_.wvu.PrintTitles" sId="1"/>
    <undo index="0" exp="area" ref3D="1" dr="$A$3:$XFD$3" dn="Z_1994B27A_CDC6_4983_B249_C164DAB39B93_.wvu.PrintTitles" sId="1"/>
    <undo index="0" exp="area" ref3D="1" dr="$A$3:$XFD$3" dn="Z_1A78F3F4_EFA9_42E7_AE50_3314758BB0F5_.wvu.PrintTitles" sId="1"/>
    <undo index="0" exp="area" ref3D="1" dr="$A$3:$XFD$3" dn="Z_1A472C3E_06CE_4672_849D_A6C01671A6A8_.wvu.PrintTitles" sId="1"/>
    <undo index="0" exp="area" ref3D="1" dr="$A$3:$XFD$3" dn="Z_70C610EA_41B8_4C2B_8C75_9A97BA6D1EFA_.wvu.PrintTitles" sId="1"/>
    <undo index="0" exp="area" ref3D="1" dr="$A$3:$XFD$3" dn="Z_6FEF0954_0218_4320_A4EB_D2E73FF69953_.wvu.PrintTitles" sId="1"/>
    <undo index="0" exp="area" ref3D="1" dr="$A$3:$XFD$3" dn="Z_46830BA7_C206_4E06_8339_39E19139BADE_.wvu.PrintTitles" sId="1"/>
    <undo index="0" exp="area" ref3D="1" dr="$A$3:$XFD$3" dn="Z_4BFB9D57_C0DD_4C76_8BA4_86B2895A4193_.wvu.PrintTitles" sId="1"/>
    <undo index="0" exp="area" ref3D="1" dr="$A$3:$XFD$3" dn="Z_3DC449A9_031E_4686_A473_AF27B414E97F_.wvu.PrintTitles" sId="1"/>
    <undo index="0" exp="area" ref3D="1" dr="$A$3:$XFD$3" dn="Z_0C9F33EF_B07C_4B83_95C8_03209A11FF27_.wvu.PrintTitles" sId="1"/>
    <undo index="0" exp="area" ref3D="1" dr="$A$3:$XFD$3" dn="Z_0DE20B05_D255_4BB0_B8CB_E5645A365DBF_.wvu.PrintTitles" sId="1"/>
    <rfmt sheetId="1" xfDxf="1" sqref="J1:J1048576" start="0" length="0">
      <dxf>
        <font>
          <color theme="1"/>
        </font>
        <fill>
          <patternFill patternType="solid">
            <bgColor theme="0"/>
          </patternFill>
        </fill>
      </dxf>
    </rfmt>
    <rfmt sheetId="1" sqref="J1" start="0" length="0">
      <dxf>
        <font>
          <b/>
          <sz val="14"/>
          <color theme="1"/>
          <name val="Times New Roman"/>
          <scheme val="none"/>
        </font>
        <fill>
          <patternFill patternType="none">
            <bgColor indexed="65"/>
          </patternFill>
        </fill>
        <alignment horizontal="center" vertical="center" wrapText="1" readingOrder="0"/>
      </dxf>
    </rfmt>
    <rcc rId="0" sId="1" dxf="1">
      <nc r="J3" t="inlineStr">
        <is>
          <t>Внесенные изменения в бюджет района в соответствии с решением Думы  от 18.12.2024 № 557</t>
        </is>
      </nc>
      <ndxf>
        <font>
          <color theme="1"/>
          <name val="Times New Roman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</ndxf>
    </rcc>
    <rcc rId="0" sId="1" dxf="1">
      <nc r="J4">
        <f>J5+J27</f>
      </nc>
      <ndxf>
        <font>
          <b/>
          <color theme="1"/>
          <name val="Times New Roman"/>
          <scheme val="none"/>
        </font>
        <numFmt numFmtId="4" formatCode="#,##0.00"/>
        <fill>
          <patternFill>
            <bgColor theme="6" tint="0.79998168889431442"/>
          </patternFill>
        </fill>
        <alignment horizontal="center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>
      <nc r="J5">
        <f>J6+J8+J10+J15+J19+J20+J21+J22+J23+J24+J25+J26</f>
      </nc>
      <ndxf>
        <font>
          <b/>
          <color theme="1"/>
          <name val="Times New Roman"/>
          <scheme val="none"/>
        </font>
        <numFmt numFmtId="4" formatCode="#,##0.00"/>
        <fill>
          <patternFill>
            <bgColor theme="6" tint="0.79998168889431442"/>
          </patternFill>
        </fill>
        <alignment horizontal="center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>
      <nc r="J6">
        <f>J7</f>
      </nc>
      <ndxf>
        <font>
          <b/>
          <color theme="1"/>
          <name val="Times New Roman"/>
          <scheme val="none"/>
        </font>
        <numFmt numFmtId="4" formatCode="#,##0.00"/>
        <fill>
          <patternFill>
            <bgColor theme="0" tint="-0.14999847407452621"/>
          </patternFill>
        </fill>
        <alignment horizontal="center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 numFmtId="4">
      <nc r="J7">
        <v>71293910</v>
      </nc>
      <ndxf>
        <font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ndxf>
    </rcc>
    <rcc rId="0" sId="1" dxf="1">
      <nc r="J8">
        <f>J9</f>
      </nc>
      <ndxf>
        <font>
          <b/>
          <color theme="1"/>
          <name val="Times New Roman"/>
          <scheme val="none"/>
        </font>
        <numFmt numFmtId="4" formatCode="#,##0.00"/>
        <fill>
          <patternFill>
            <bgColor theme="0" tint="-0.14999847407452621"/>
          </patternFill>
        </fill>
        <alignment horizontal="center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 numFmtId="4">
      <nc r="J9">
        <v>178151.16</v>
      </nc>
      <ndxf>
        <font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ndxf>
    </rcc>
    <rcc rId="0" sId="1" dxf="1">
      <nc r="J10">
        <f>SUM(J11:J14)</f>
      </nc>
      <ndxf>
        <font>
          <b/>
          <color theme="1"/>
          <name val="Times New Roman"/>
          <scheme val="none"/>
        </font>
        <numFmt numFmtId="4" formatCode="#,##0.00"/>
        <fill>
          <patternFill>
            <bgColor theme="0" tint="-0.14999847407452621"/>
          </patternFill>
        </fill>
        <alignment horizontal="center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 numFmtId="4">
      <nc r="J11">
        <v>418000</v>
      </nc>
      <ndxf>
        <font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ndxf>
    </rcc>
    <rfmt sheetId="1" sqref="J12" start="0" length="0">
      <dxf>
        <font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dxf>
    </rfmt>
    <rcc rId="0" sId="1" dxf="1" numFmtId="4">
      <nc r="J13">
        <v>-37000</v>
      </nc>
      <ndxf>
        <font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ndxf>
    </rcc>
    <rfmt sheetId="1" sqref="J14" start="0" length="0">
      <dxf>
        <font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dxf>
    </rfmt>
    <rcc rId="0" sId="1" dxf="1">
      <nc r="J15">
        <f>SUM(J16:J18)</f>
      </nc>
      <ndxf>
        <font>
          <b/>
          <color theme="1"/>
          <name val="Times New Roman"/>
          <scheme val="none"/>
        </font>
        <numFmt numFmtId="4" formatCode="#,##0.00"/>
        <fill>
          <patternFill>
            <bgColor theme="0" tint="-0.14999847407452621"/>
          </patternFill>
        </fill>
        <alignment horizontal="center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 numFmtId="4">
      <nc r="J16">
        <v>515200</v>
      </nc>
      <ndxf>
        <font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ndxf>
    </rcc>
    <rcc rId="0" sId="1" dxf="1" numFmtId="4">
      <nc r="J17">
        <v>855000</v>
      </nc>
      <ndxf>
        <font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ndxf>
    </rcc>
    <rcc rId="0" sId="1" dxf="1" numFmtId="4">
      <nc r="J18">
        <v>1067200</v>
      </nc>
      <ndxf>
        <font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ndxf>
    </rcc>
    <rcc rId="0" sId="1" dxf="1" numFmtId="4">
      <nc r="J19">
        <v>106500</v>
      </nc>
      <ndxf>
        <font>
          <b/>
          <color theme="1"/>
          <name val="Times New Roman"/>
          <scheme val="none"/>
        </font>
        <numFmt numFmtId="4" formatCode="#,##0.00"/>
        <fill>
          <patternFill>
            <bgColor theme="0" tint="-0.14999847407452621"/>
          </patternFill>
        </fill>
        <alignment horizontal="center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fmt sheetId="1" sqref="J20" start="0" length="0">
      <dxf>
        <font>
          <b/>
          <color theme="1"/>
          <name val="Times New Roman"/>
          <scheme val="none"/>
        </font>
        <numFmt numFmtId="4" formatCode="#,##0.00"/>
        <fill>
          <patternFill>
            <bgColor theme="0" tint="-0.14999847407452621"/>
          </patternFill>
        </fill>
        <alignment horizontal="center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dxf>
    </rfmt>
    <rcc rId="0" sId="1" dxf="1" numFmtId="4">
      <nc r="J21">
        <v>10143512.140000001</v>
      </nc>
      <ndxf>
        <font>
          <b/>
          <color theme="1"/>
          <name val="Times New Roman"/>
          <scheme val="none"/>
        </font>
        <numFmt numFmtId="4" formatCode="#,##0.00"/>
        <fill>
          <patternFill>
            <bgColor theme="0" tint="-0.14999847407452621"/>
          </patternFill>
        </fill>
        <alignment horizontal="center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 numFmtId="4">
      <nc r="J22">
        <v>295065632.54000002</v>
      </nc>
      <ndxf>
        <font>
          <b/>
          <color theme="1"/>
          <name val="Times New Roman"/>
          <scheme val="none"/>
        </font>
        <numFmt numFmtId="4" formatCode="#,##0.00"/>
        <fill>
          <patternFill>
            <bgColor theme="0" tint="-0.14999847407452621"/>
          </patternFill>
        </fill>
        <alignment horizontal="center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 numFmtId="4">
      <nc r="J23">
        <v>4619885.99</v>
      </nc>
      <ndxf>
        <font>
          <b/>
          <color theme="1"/>
          <name val="Times New Roman"/>
          <scheme val="none"/>
        </font>
        <numFmt numFmtId="4" formatCode="#,##0.00"/>
        <fill>
          <patternFill>
            <bgColor theme="0" tint="-0.14999847407452621"/>
          </patternFill>
        </fill>
        <alignment horizontal="center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 numFmtId="4">
      <nc r="J24">
        <v>509537.62</v>
      </nc>
      <ndxf>
        <font>
          <b/>
          <color theme="1"/>
          <name val="Times New Roman"/>
          <scheme val="none"/>
        </font>
        <numFmt numFmtId="4" formatCode="#,##0.00"/>
        <fill>
          <patternFill>
            <bgColor theme="0" tint="-0.14999847407452621"/>
          </patternFill>
        </fill>
        <alignment horizontal="center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 numFmtId="4">
      <nc r="J25">
        <v>2542405.16</v>
      </nc>
      <ndxf>
        <font>
          <b/>
          <color theme="1"/>
          <name val="Times New Roman"/>
          <scheme val="none"/>
        </font>
        <numFmt numFmtId="4" formatCode="#,##0.00"/>
        <fill>
          <patternFill>
            <bgColor theme="0" tint="-0.14999847407452621"/>
          </patternFill>
        </fill>
        <alignment horizontal="center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fmt sheetId="1" sqref="J26" start="0" length="0">
      <dxf>
        <font>
          <b/>
          <color theme="1"/>
          <name val="Times New Roman"/>
          <scheme val="none"/>
        </font>
        <numFmt numFmtId="4" formatCode="#,##0.00"/>
        <fill>
          <patternFill>
            <bgColor theme="0" tint="-0.14999847407452621"/>
          </patternFill>
        </fill>
        <alignment horizontal="center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dxf>
    </rfmt>
    <rcc rId="0" sId="1" dxf="1">
      <nc r="J27">
        <f>J28+J33+J34+J36+J37+J35</f>
      </nc>
      <ndxf>
        <font>
          <b/>
          <color theme="1"/>
          <name val="Times New Roman"/>
          <scheme val="none"/>
        </font>
        <numFmt numFmtId="4" formatCode="#,##0.00"/>
        <fill>
          <patternFill>
            <bgColor theme="6" tint="0.79998168889431442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ndxf>
    </rcc>
    <rcc rId="0" sId="1" dxf="1">
      <nc r="J28">
        <f>J29+J30+J31+J32</f>
      </nc>
      <ndxf>
        <font>
          <b/>
          <color theme="1"/>
          <name val="Times New Roman"/>
          <scheme val="none"/>
        </font>
        <numFmt numFmtId="4" formatCode="#,##0.00"/>
        <fill>
          <patternFill>
            <bgColor theme="0" tint="-0.14999847407452621"/>
          </patternFill>
        </fill>
        <alignment horizontal="center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fmt sheetId="1" sqref="J29" start="0" length="0">
      <dxf>
        <font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dxf>
    </rfmt>
    <rcc rId="0" sId="1" dxf="1" numFmtId="4">
      <nc r="J30">
        <v>-44769000</v>
      </nc>
      <ndxf>
        <font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ndxf>
    </rcc>
    <rcc rId="0" sId="1" dxf="1" numFmtId="4">
      <nc r="J31">
        <v>-9431800</v>
      </nc>
      <ndxf>
        <font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ndxf>
    </rcc>
    <rcc rId="0" sId="1" dxf="1" numFmtId="4">
      <nc r="J32">
        <v>13794590.49</v>
      </nc>
      <ndxf>
        <font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ndxf>
    </rcc>
    <rcc rId="0" sId="1" dxf="1" numFmtId="4">
      <nc r="J33">
        <v>423400</v>
      </nc>
      <ndxf>
        <font>
          <b/>
          <color theme="1"/>
          <name val="Times New Roman"/>
          <scheme val="none"/>
        </font>
        <numFmt numFmtId="4" formatCode="#,##0.00"/>
        <fill>
          <patternFill>
            <bgColor theme="0" tint="-0.14999847407452621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ndxf>
    </rcc>
    <rfmt sheetId="1" sqref="J34" start="0" length="0">
      <dxf>
        <font>
          <b/>
          <color theme="1"/>
          <name val="Times New Roman"/>
          <scheme val="none"/>
        </font>
        <numFmt numFmtId="4" formatCode="#,##0.00"/>
        <fill>
          <patternFill>
            <bgColor theme="0" tint="-0.14999847407452621"/>
          </patternFill>
        </fill>
        <alignment horizontal="center" vertical="center" wrapText="1" readingOrder="0"/>
        <border outline="0">
          <left style="thin">
            <color indexed="64"/>
          </left>
          <bottom style="thin">
            <color indexed="64"/>
          </bottom>
        </border>
      </dxf>
    </rfmt>
    <rfmt sheetId="1" sqref="J35" start="0" length="0">
      <dxf>
        <font>
          <b/>
          <color theme="1"/>
          <name val="Times New Roman"/>
          <scheme val="none"/>
        </font>
        <numFmt numFmtId="4" formatCode="#,##0.00"/>
        <fill>
          <patternFill>
            <bgColor theme="0" tint="-0.14999847407452621"/>
          </patternFill>
        </fill>
        <alignment horizontal="center" vertical="center" wrapText="1" readingOrder="0"/>
        <border outline="0">
          <left style="thin">
            <color indexed="64"/>
          </left>
          <bottom style="thin">
            <color indexed="64"/>
          </bottom>
        </border>
      </dxf>
    </rfmt>
    <rcc rId="0" sId="1" dxf="1" numFmtId="4">
      <nc r="J36">
        <v>13000</v>
      </nc>
      <ndxf>
        <font>
          <b/>
          <color theme="1"/>
          <name val="Times New Roman"/>
          <scheme val="none"/>
        </font>
        <numFmt numFmtId="4" formatCode="#,##0.00"/>
        <fill>
          <patternFill>
            <bgColor theme="0" tint="-0.14999847407452621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J37" start="0" length="0">
      <dxf>
        <font>
          <b/>
          <color theme="1"/>
          <name val="Times New Roman"/>
          <scheme val="none"/>
        </font>
        <numFmt numFmtId="4" formatCode="#,##0.00"/>
        <fill>
          <patternFill>
            <bgColor theme="0" tint="-0.14999847407452621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dxf>
    </rfmt>
    <rcc rId="0" sId="1" dxf="1">
      <nc r="J38">
        <f>SUM(J39+J47+J49+J53+J60+J65+J67+J73+J76+J78+J83+J87+J89+J91)</f>
      </nc>
      <ndxf>
        <font>
          <b/>
          <color theme="1"/>
          <name val="Times New Roman"/>
          <scheme val="none"/>
        </font>
        <numFmt numFmtId="4" formatCode="#,##0.00"/>
        <fill>
          <patternFill>
            <bgColor theme="6" tint="0.79998168889431442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39">
        <f>SUM(J40:J46)</f>
      </nc>
      <ndxf>
        <font>
          <b/>
          <color theme="1"/>
          <name val="Times New Roman"/>
          <scheme val="none"/>
        </font>
        <numFmt numFmtId="4" formatCode="#,##0.00"/>
        <fill>
          <patternFill>
            <bgColor theme="0" tint="-0.14999847407452621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 numFmtId="4">
      <nc r="J40">
        <v>0</v>
      </nc>
      <ndxf>
        <font>
          <sz val="10"/>
          <color auto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s="1" dxf="1" numFmtId="4">
      <nc r="J41">
        <v>0</v>
      </nc>
      <ndxf>
        <font>
          <sz val="10"/>
          <color auto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s="1" dxf="1" numFmtId="4">
      <nc r="J42">
        <v>0</v>
      </nc>
      <ndxf>
        <font>
          <sz val="10"/>
          <color auto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s="1" dxf="1" numFmtId="4">
      <nc r="J43">
        <v>0</v>
      </nc>
      <ndxf>
        <font>
          <sz val="10"/>
          <color auto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s="1" dxf="1" numFmtId="4">
      <nc r="J44">
        <v>0</v>
      </nc>
      <ndxf>
        <font>
          <sz val="10"/>
          <color auto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s="1" dxf="1" numFmtId="4">
      <nc r="J45">
        <v>-1198258.75</v>
      </nc>
      <ndxf>
        <font>
          <sz val="10"/>
          <color auto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s="1" dxf="1" numFmtId="4">
      <nc r="J46">
        <v>1829.11</v>
      </nc>
      <ndxf>
        <font>
          <sz val="10"/>
          <color auto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dxf="1">
      <nc r="J47">
        <f>SUM(J48)</f>
      </nc>
      <ndxf>
        <font>
          <b/>
          <color theme="1"/>
          <name val="Times New Roman"/>
          <scheme val="none"/>
        </font>
        <numFmt numFmtId="4" formatCode="#,##0.00"/>
        <fill>
          <patternFill>
            <bgColor theme="0" tint="-0.14999847407452621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 numFmtId="4">
      <nc r="J48">
        <v>0</v>
      </nc>
      <ndxf>
        <font>
          <sz val="10"/>
          <color auto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dxf="1">
      <nc r="J49">
        <f>SUM(J50:J52)</f>
      </nc>
      <ndxf>
        <font>
          <b/>
          <color theme="1"/>
          <name val="Times New Roman"/>
          <scheme val="none"/>
        </font>
        <numFmt numFmtId="4" formatCode="#,##0.00"/>
        <fill>
          <patternFill>
            <bgColor theme="0" tint="-0.14999847407452621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 numFmtId="4">
      <nc r="J50">
        <v>0</v>
      </nc>
      <ndxf>
        <font>
          <sz val="10"/>
          <color auto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s="1" dxf="1" numFmtId="4">
      <nc r="J51">
        <v>0</v>
      </nc>
      <ndxf>
        <font>
          <sz val="10"/>
          <color auto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s="1" dxf="1" numFmtId="4">
      <nc r="J52">
        <v>0</v>
      </nc>
      <ndxf>
        <font>
          <sz val="10"/>
          <color auto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dxf="1">
      <nc r="J53">
        <f>SUM(J54:J59)</f>
      </nc>
      <ndxf>
        <font>
          <b/>
          <color theme="1"/>
          <name val="Times New Roman"/>
          <scheme val="none"/>
        </font>
        <numFmt numFmtId="4" formatCode="#,##0.00"/>
        <fill>
          <patternFill>
            <bgColor theme="0" tint="-0.14999847407452621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 numFmtId="4">
      <nc r="J54">
        <v>-83000</v>
      </nc>
      <ndxf>
        <font>
          <sz val="10"/>
          <color auto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s="1" dxf="1" numFmtId="4">
      <nc r="J55">
        <v>-729500</v>
      </nc>
      <ndxf>
        <font>
          <sz val="10"/>
          <color auto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s="1" dxf="1" numFmtId="4">
      <nc r="J56">
        <v>0</v>
      </nc>
      <ndxf>
        <font>
          <sz val="10"/>
          <color auto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s="1" dxf="1" numFmtId="4">
      <nc r="J57">
        <v>-45535397.75</v>
      </nc>
      <ndxf>
        <font>
          <sz val="10"/>
          <color auto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s="1" dxf="1" numFmtId="4">
      <nc r="J58">
        <v>16800</v>
      </nc>
      <ndxf>
        <font>
          <sz val="10"/>
          <color auto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s="1" dxf="1" numFmtId="4">
      <nc r="J59">
        <v>-7417253.2800000003</v>
      </nc>
      <ndxf>
        <font>
          <sz val="10"/>
          <color auto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dxf="1">
      <nc r="J60">
        <f>SUM(J61:J64)</f>
      </nc>
      <ndxf>
        <font>
          <b/>
          <color theme="1"/>
          <name val="Times New Roman"/>
          <scheme val="none"/>
        </font>
        <numFmt numFmtId="4" formatCode="#,##0.00"/>
        <fill>
          <patternFill>
            <bgColor theme="0" tint="-0.14999847407452621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 numFmtId="4">
      <nc r="J61">
        <v>-2741640</v>
      </nc>
      <ndxf>
        <font>
          <sz val="10"/>
          <color auto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s="1" dxf="1" numFmtId="4">
      <nc r="J62">
        <v>21522900</v>
      </nc>
      <ndxf>
        <font>
          <sz val="10"/>
          <color auto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s="1" dxf="1" numFmtId="4">
      <nc r="J63">
        <v>-2630606.0699999998</v>
      </nc>
      <ndxf>
        <font>
          <sz val="10"/>
          <color auto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s="1" dxf="1" numFmtId="4">
      <nc r="J64">
        <v>-2600</v>
      </nc>
      <ndxf>
        <font>
          <sz val="10"/>
          <color auto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dxf="1">
      <nc r="J65">
        <f>SUM(J66)</f>
      </nc>
      <ndxf>
        <font>
          <b/>
          <color theme="1"/>
          <name val="Times New Roman"/>
          <scheme val="none"/>
        </font>
        <numFmt numFmtId="4" formatCode="#,##0.00"/>
        <fill>
          <patternFill>
            <bgColor theme="0" tint="-0.14999847407452621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J66">
        <v>296646732.76999998</v>
      </nc>
      <ndxf>
        <font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>
      <nc r="J67">
        <f>SUM(J68:J72)</f>
      </nc>
      <ndxf>
        <font>
          <b/>
          <color theme="1"/>
          <name val="Times New Roman"/>
          <scheme val="none"/>
        </font>
        <numFmt numFmtId="4" formatCode="#,##0.00"/>
        <fill>
          <patternFill>
            <bgColor theme="0" tint="-0.14999847407452621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 numFmtId="4">
      <nc r="J68">
        <v>-451680.4</v>
      </nc>
      <ndxf>
        <font>
          <sz val="10"/>
          <color auto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s="1" dxf="1" numFmtId="4">
      <nc r="J69">
        <v>-16332991.720000001</v>
      </nc>
      <ndxf>
        <font>
          <sz val="10"/>
          <color auto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s="1" dxf="1" numFmtId="4">
      <nc r="J70">
        <v>-257710</v>
      </nc>
      <ndxf>
        <font>
          <sz val="10"/>
          <color auto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s="1" dxf="1" numFmtId="4">
      <nc r="J71">
        <v>-335585.22</v>
      </nc>
      <ndxf>
        <font>
          <sz val="10"/>
          <color auto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s="1" dxf="1" numFmtId="4">
      <nc r="J72">
        <v>-340048.34</v>
      </nc>
      <ndxf>
        <font>
          <sz val="10"/>
          <color auto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dxf="1">
      <nc r="J73">
        <f>SUM(J74:J75)</f>
      </nc>
      <ndxf>
        <font>
          <b/>
          <color theme="1"/>
          <name val="Times New Roman"/>
          <scheme val="none"/>
        </font>
        <numFmt numFmtId="4" formatCode="#,##0.00"/>
        <fill>
          <patternFill>
            <bgColor theme="0" tint="-0.14999847407452621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 numFmtId="4">
      <nc r="J74">
        <v>-3548700.3</v>
      </nc>
      <ndxf>
        <font>
          <sz val="10"/>
          <color auto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s="1" dxf="1" numFmtId="4">
      <nc r="J75">
        <v>0</v>
      </nc>
      <ndxf>
        <font>
          <sz val="10"/>
          <color auto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dxf="1">
      <nc r="J76">
        <f>SUM(J77:J77)</f>
      </nc>
      <ndxf>
        <font>
          <b/>
          <color theme="1"/>
          <name val="Times New Roman"/>
          <scheme val="none"/>
        </font>
        <numFmt numFmtId="4" formatCode="#,##0.00"/>
        <fill>
          <patternFill>
            <bgColor theme="0" tint="-0.14999847407452621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J77">
        <v>-366800</v>
      </nc>
      <ndxf>
        <font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>
      <nc r="J78">
        <f>SUM(J79:J82)</f>
      </nc>
      <ndxf>
        <font>
          <b/>
          <color theme="1"/>
          <name val="Times New Roman"/>
          <scheme val="none"/>
        </font>
        <numFmt numFmtId="4" formatCode="#,##0.00"/>
        <fill>
          <patternFill>
            <bgColor theme="0" tint="-0.14999847407452621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 numFmtId="4">
      <nc r="J79">
        <v>1023483.41</v>
      </nc>
      <ndxf>
        <font>
          <sz val="10"/>
          <color auto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s="1" dxf="1" numFmtId="4">
      <nc r="J80">
        <v>0</v>
      </nc>
      <ndxf>
        <font>
          <sz val="10"/>
          <color auto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s="1" dxf="1" numFmtId="4">
      <nc r="J81">
        <v>-1022658.75</v>
      </nc>
      <ndxf>
        <font>
          <sz val="10"/>
          <color auto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s="1" dxf="1" numFmtId="4">
      <nc r="J82">
        <v>0</v>
      </nc>
      <ndxf>
        <font>
          <sz val="10"/>
          <color auto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dxf="1">
      <nc r="J83">
        <f>SUM(J84:J86)</f>
      </nc>
      <ndxf>
        <font>
          <b/>
          <color theme="1"/>
          <name val="Times New Roman"/>
          <scheme val="none"/>
        </font>
        <numFmt numFmtId="4" formatCode="#,##0.00"/>
        <fill>
          <patternFill>
            <bgColor theme="0" tint="-0.14999847407452621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 numFmtId="4">
      <nc r="J84">
        <v>0</v>
      </nc>
      <ndxf>
        <font>
          <sz val="10"/>
          <color auto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s="1" dxf="1" numFmtId="4">
      <nc r="J85">
        <v>0</v>
      </nc>
      <ndxf>
        <font>
          <sz val="10"/>
          <color auto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s="1" dxf="1" numFmtId="4">
      <nc r="J86">
        <v>0</v>
      </nc>
      <ndxf>
        <font>
          <sz val="10"/>
          <color auto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dxf="1">
      <nc r="J87">
        <f>J88</f>
      </nc>
      <ndxf>
        <font>
          <b/>
          <color theme="1"/>
          <name val="Times New Roman"/>
          <scheme val="none"/>
        </font>
        <numFmt numFmtId="4" formatCode="#,##0.00"/>
        <fill>
          <patternFill>
            <bgColor theme="0" tint="-0.14999847407452621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J88">
        <v>1756884.59</v>
      </nc>
      <ndxf>
        <font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>
      <nc r="J89">
        <f>J90</f>
      </nc>
      <ndxf>
        <font>
          <b/>
          <color theme="1"/>
          <name val="Times New Roman"/>
          <scheme val="none"/>
        </font>
        <numFmt numFmtId="4" formatCode="#,##0.00"/>
        <fill>
          <patternFill>
            <bgColor theme="0" tint="-0.14999847407452621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J90">
        <v>-10948.88</v>
      </nc>
      <ndxf>
        <font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91">
        <f>SUM(J92:J93)</f>
      </nc>
      <ndxf>
        <font>
          <b/>
          <color theme="1"/>
          <name val="Times New Roman"/>
          <scheme val="none"/>
        </font>
        <numFmt numFmtId="4" formatCode="#,##0.00"/>
        <fill>
          <patternFill>
            <bgColor theme="0" tint="-0.14999847407452621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J92">
        <v>0</v>
      </nc>
      <ndxf>
        <font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J93">
        <v>0</v>
      </nc>
      <ndxf>
        <font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J94" start="0" length="0">
      <dxf>
        <font>
          <sz val="10"/>
          <color auto="1"/>
          <name val="Arial Cyr"/>
          <scheme val="none"/>
        </font>
        <numFmt numFmtId="4" formatCode="#,##0.00"/>
        <fill>
          <patternFill patternType="none">
            <bgColor indexed="65"/>
          </patternFill>
        </fill>
      </dxf>
    </rfmt>
  </rrc>
  <rcc rId="7369" sId="1" odxf="1" dxf="1">
    <oc r="E3" t="inlineStr">
      <is>
        <t>План утвержденный решением Думы о бюджете от 15.12.2023 № 391 на 2023 год</t>
      </is>
    </oc>
    <nc r="E3" t="inlineStr">
      <is>
        <t>План утвержденный решением Думы о бюджете от 18.12.2024 № 556 на 2025 год (первоначальный)</t>
      </is>
    </nc>
    <odxf>
      <font>
        <color theme="1"/>
        <name val="Times New Roman"/>
        <scheme val="none"/>
      </font>
      <border outline="0">
        <bottom/>
      </border>
    </odxf>
    <ndxf>
      <font>
        <color theme="1"/>
        <name val="Times New Roman"/>
        <scheme val="none"/>
      </font>
      <border outline="0">
        <bottom style="thin">
          <color indexed="64"/>
        </bottom>
      </border>
    </ndxf>
  </rcc>
  <rcc rId="7370" sId="1" odxf="1" dxf="1">
    <oc r="F3" t="inlineStr">
      <is>
        <t>Внесенные изменения в бюджет района в соответствии с решением Думы  от 16.02.2024 № 420</t>
      </is>
    </oc>
    <nc r="F3" t="inlineStr">
      <is>
        <t>Внесенные изменения в бюджет района в соответствии с решением Думы  от 20.03.2025 № 588 (уточнение 1)</t>
      </is>
    </nc>
    <odxf>
      <font>
        <color theme="1"/>
        <name val="Times New Roman"/>
        <scheme val="none"/>
      </font>
      <border outline="0">
        <bottom/>
      </border>
    </odxf>
    <ndxf>
      <font>
        <color theme="1"/>
        <name val="Times New Roman"/>
        <scheme val="none"/>
      </font>
      <border outline="0">
        <bottom style="thin">
          <color indexed="64"/>
        </bottom>
      </border>
    </ndxf>
  </rcc>
  <rcc rId="7371" sId="1" odxf="1" dxf="1">
    <oc r="G3" t="inlineStr">
      <is>
        <t>Внесенные изменения в бюджет района в соответствии с решением Думы  от 17.05.2024 № 471</t>
      </is>
    </oc>
    <nc r="G3" t="inlineStr">
      <is>
        <t>Внесенные изменения в бюджет района в соответствии с решением Думы  от 11.06.2025 № 626 (уточнение 2)</t>
      </is>
    </nc>
    <odxf>
      <font>
        <color theme="1"/>
        <name val="Times New Roman"/>
        <scheme val="none"/>
      </font>
      <border outline="0">
        <bottom/>
      </border>
    </odxf>
    <ndxf>
      <font>
        <color theme="1"/>
        <name val="Times New Roman"/>
        <scheme val="none"/>
      </font>
      <border outline="0">
        <bottom style="thin">
          <color indexed="64"/>
        </bottom>
      </border>
    </ndxf>
  </rcc>
  <rcc rId="7372" sId="1" odxf="1" dxf="1">
    <oc r="H3" t="inlineStr">
      <is>
        <t>Внесенные изменения в бюджет района в соответствии с решением Думы  от 21.06.2024 № 482</t>
      </is>
    </oc>
    <nc r="H3" t="inlineStr">
      <is>
        <t>Внесенные изменения в бюджет района в соответствии с решением Думы  от 19.12.2025 № 697 (уточнение 3)</t>
      </is>
    </nc>
    <odxf>
      <font>
        <color theme="1"/>
        <name val="Times New Roman"/>
        <scheme val="none"/>
      </font>
      <border outline="0">
        <bottom/>
      </border>
    </odxf>
    <ndxf>
      <font>
        <color theme="1"/>
        <name val="Times New Roman"/>
        <scheme val="none"/>
      </font>
      <border outline="0">
        <bottom style="thin">
          <color indexed="64"/>
        </bottom>
      </border>
    </ndxf>
  </rcc>
  <rcc rId="7373" sId="1" odxf="1" dxf="1">
    <oc r="I3" t="inlineStr">
      <is>
        <t>Внесенные изменения в бюджет района в соответствии с решением Думы  от 20.09.2024 № 519</t>
      </is>
    </oc>
    <nc r="I3" t="inlineStr">
      <is>
        <t>Внесенные изменения в бюджет района в соответствии с решением Думы  от 25.12.2025 № 714 (уточнение 4)</t>
      </is>
    </nc>
    <odxf>
      <font>
        <color theme="1"/>
        <name val="Times New Roman"/>
        <scheme val="none"/>
      </font>
      <border outline="0">
        <bottom/>
      </border>
    </odxf>
    <ndxf>
      <font>
        <color theme="1"/>
        <name val="Times New Roman"/>
        <scheme val="none"/>
      </font>
      <border outline="0">
        <bottom style="thin">
          <color indexed="64"/>
        </bottom>
      </border>
    </ndxf>
  </rcc>
  <rcc rId="7374" sId="1" odxf="1" dxf="1">
    <oc r="J3" t="inlineStr">
      <is>
        <t>Внесенные изменения в бюджет района в соответствии с решением Думы  от 26.12.2024 № 575</t>
      </is>
    </oc>
    <nc r="J3" t="inlineStr">
      <is>
        <t>Итого изменений, внесенных в решение Думы</t>
      </is>
    </nc>
    <odxf>
      <font>
        <color theme="1"/>
        <name val="Times New Roman"/>
        <scheme val="none"/>
      </font>
      <fill>
        <patternFill patternType="solid">
          <bgColor theme="0"/>
        </patternFill>
      </fill>
      <border outline="0">
        <bottom/>
      </border>
    </odxf>
    <ndxf>
      <font>
        <color theme="1"/>
        <name val="Times New Roman"/>
        <scheme val="none"/>
      </font>
      <fill>
        <patternFill patternType="none">
          <bgColor indexed="65"/>
        </patternFill>
      </fill>
      <border outline="0">
        <bottom style="thin">
          <color indexed="64"/>
        </bottom>
      </border>
    </ndxf>
  </rcc>
  <rcc rId="7375" sId="1" odxf="1" dxf="1">
    <oc r="K3" t="inlineStr">
      <is>
        <t>Утвержденный (уточненный)  бюджет района на 2024 год</t>
      </is>
    </oc>
    <nc r="K3" t="inlineStr">
      <is>
        <t xml:space="preserve">План с учетом внесенных изменений </t>
      </is>
    </nc>
    <odxf>
      <font>
        <color theme="1"/>
        <name val="Times New Roman"/>
        <scheme val="none"/>
      </font>
      <border outline="0">
        <bottom/>
      </border>
    </odxf>
    <ndxf>
      <font>
        <color theme="1"/>
        <name val="Times New Roman"/>
        <scheme val="none"/>
      </font>
      <border outline="0">
        <bottom style="thin">
          <color indexed="64"/>
        </bottom>
      </border>
    </ndxf>
  </rcc>
  <rrc rId="7376" sId="1" ref="L1:L1048576" action="deleteCol">
    <undo index="0" exp="area" ref3D="1" dr="$A$3:$XFD$3" dn="Z_F5FE2AE8_FBE1_46EC_8431_737F0E1D928A_.wvu.PrintTitles" sId="1"/>
    <undo index="0" exp="area" ref3D="1" dr="$A$3:$XFD$3" dn="Z_7F35C917_4260_4AD5_A25E_9D5A97B07546_.wvu.PrintTitles" sId="1"/>
    <undo index="0" exp="area" ref3D="1" dr="$A$3:$XFD$3" dn="Z_9E2FE053_30F2_4C2A_A7C1_B2F0888000A9_.wvu.PrintTitles" sId="1"/>
    <undo index="0" exp="area" ref3D="1" dr="$A$3:$XFD$3" dn="Заголовки_для_печати" sId="1"/>
    <undo index="0" exp="area" ref3D="1" dr="$A$3:$XFD$3" dn="Z_F5BC40B1_32C3_44F6_8771_EB60F7A3289D_.wvu.PrintTitles" sId="1"/>
    <undo index="0" exp="area" ref3D="1" dr="$A$3:$XFD$3" dn="Z_9527C26E_DD64_46FD_8F16_E66E599490B1_.wvu.PrintTitles" sId="1"/>
    <undo index="0" exp="area" ref3D="1" dr="$A$3:$XFD$3" dn="Z_813A4BD0_8134_4578_8253_6B55A08A4536_.wvu.PrintTitles" sId="1"/>
    <undo index="0" exp="area" ref3D="1" dr="$A$3:$XFD$3" dn="Z_2CB1DD55_51F8_4F3D_8AFF_4246AA9B75BA_.wvu.PrintTitles" sId="1"/>
    <undo index="0" exp="area" ref3D="1" dr="$A$3:$XFD$3" dn="Z_225B0CD5_3C69_4089_8A47_F1C2B13303D3_.wvu.PrintTitles" sId="1"/>
    <undo index="0" exp="area" ref3D="1" dr="$A$3:$XFD$3" dn="Z_1994B27A_CDC6_4983_B249_C164DAB39B93_.wvu.PrintTitles" sId="1"/>
    <undo index="0" exp="area" ref3D="1" dr="$A$3:$XFD$3" dn="Z_1A78F3F4_EFA9_42E7_AE50_3314758BB0F5_.wvu.PrintTitles" sId="1"/>
    <undo index="0" exp="area" ref3D="1" dr="$A$3:$XFD$3" dn="Z_1A472C3E_06CE_4672_849D_A6C01671A6A8_.wvu.PrintTitles" sId="1"/>
    <undo index="0" exp="area" ref3D="1" dr="$A$3:$XFD$3" dn="Z_70C610EA_41B8_4C2B_8C75_9A97BA6D1EFA_.wvu.PrintTitles" sId="1"/>
    <undo index="0" exp="area" ref3D="1" dr="$A$3:$XFD$3" dn="Z_6FEF0954_0218_4320_A4EB_D2E73FF69953_.wvu.PrintTitles" sId="1"/>
    <undo index="0" exp="area" ref3D="1" dr="$A$3:$XFD$3" dn="Z_46830BA7_C206_4E06_8339_39E19139BADE_.wvu.PrintTitles" sId="1"/>
    <undo index="0" exp="area" ref3D="1" dr="$A$3:$XFD$3" dn="Z_4BFB9D57_C0DD_4C76_8BA4_86B2895A4193_.wvu.PrintTitles" sId="1"/>
    <undo index="0" exp="area" ref3D="1" dr="$A$3:$XFD$3" dn="Z_3DC449A9_031E_4686_A473_AF27B414E97F_.wvu.PrintTitles" sId="1"/>
    <undo index="0" exp="area" ref3D="1" dr="$A$3:$XFD$3" dn="Z_0C9F33EF_B07C_4B83_95C8_03209A11FF27_.wvu.PrintTitles" sId="1"/>
    <undo index="0" exp="area" ref3D="1" dr="$A$3:$XFD$3" dn="Z_0DE20B05_D255_4BB0_B8CB_E5645A365DBF_.wvu.PrintTitles" sId="1"/>
    <rfmt sheetId="1" xfDxf="1" sqref="L1:L1048576" start="0" length="0"/>
    <rfmt sheetId="1" sqref="L3" start="0" length="0">
      <dxf>
        <font>
          <sz val="10"/>
          <color auto="1"/>
          <name val="Times New Roman"/>
          <scheme val="none"/>
        </font>
      </dxf>
    </rfmt>
    <rfmt sheetId="1" sqref="L4" start="0" length="0">
      <dxf>
        <font>
          <sz val="10"/>
          <color auto="1"/>
          <name val="Times New Roman"/>
          <scheme val="none"/>
        </font>
        <fill>
          <patternFill patternType="solid">
            <bgColor theme="0" tint="-0.249977111117893"/>
          </patternFill>
        </fill>
      </dxf>
    </rfmt>
    <rcc rId="0" sId="1" dxf="1">
      <nc r="L5">
        <f>SUM(L7:L18)</f>
      </nc>
      <ndxf>
        <font>
          <sz val="10"/>
          <color auto="1"/>
          <name val="Times New Roman"/>
          <scheme val="none"/>
        </font>
        <numFmt numFmtId="4" formatCode="#,##0.00"/>
        <fill>
          <patternFill patternType="solid">
            <bgColor theme="0" tint="-0.249977111117893"/>
          </patternFill>
        </fill>
      </ndxf>
    </rcc>
    <rfmt sheetId="1" sqref="L6" start="0" length="0">
      <dxf>
        <font>
          <sz val="10"/>
          <color auto="1"/>
          <name val="Times New Roman"/>
          <scheme val="none"/>
        </font>
        <fill>
          <patternFill patternType="solid">
            <bgColor theme="0" tint="-0.249977111117893"/>
          </patternFill>
        </fill>
      </dxf>
    </rfmt>
    <rcc rId="0" sId="1" dxf="1">
      <nc r="L7">
        <f>SUM(F7:J7)</f>
      </nc>
      <ndxf>
        <font>
          <sz val="10"/>
          <color auto="1"/>
          <name val="Times New Roman"/>
          <scheme val="none"/>
        </font>
        <numFmt numFmtId="4" formatCode="#,##0.00"/>
      </ndxf>
    </rcc>
    <rfmt sheetId="1" sqref="L8" start="0" length="0">
      <dxf>
        <font>
          <sz val="10"/>
          <color auto="1"/>
          <name val="Times New Roman"/>
          <scheme val="none"/>
        </font>
      </dxf>
    </rfmt>
    <rcc rId="0" sId="1" dxf="1">
      <nc r="L9">
        <f>SUM(F9:J9)</f>
      </nc>
      <ndxf>
        <font>
          <sz val="10"/>
          <color auto="1"/>
          <name val="Times New Roman"/>
          <scheme val="none"/>
        </font>
        <numFmt numFmtId="4" formatCode="#,##0.00"/>
      </ndxf>
    </rcc>
    <rfmt sheetId="1" sqref="L10" start="0" length="0">
      <dxf>
        <font>
          <sz val="10"/>
          <color auto="1"/>
          <name val="Times New Roman"/>
          <scheme val="none"/>
        </font>
      </dxf>
    </rfmt>
    <rcc rId="0" sId="1" dxf="1">
      <nc r="L11">
        <f>SUM(F11:J11)</f>
      </nc>
      <ndxf>
        <font>
          <sz val="10"/>
          <color auto="1"/>
          <name val="Times New Roman"/>
          <scheme val="none"/>
        </font>
        <numFmt numFmtId="4" formatCode="#,##0.00"/>
      </ndxf>
    </rcc>
    <rcc rId="0" sId="1" dxf="1">
      <nc r="L12">
        <f>SUM(F12:J12)</f>
      </nc>
      <ndxf>
        <font>
          <sz val="10"/>
          <color auto="1"/>
          <name val="Times New Roman"/>
          <scheme val="none"/>
        </font>
        <numFmt numFmtId="4" formatCode="#,##0.00"/>
      </ndxf>
    </rcc>
    <rcc rId="0" sId="1" dxf="1">
      <nc r="L13">
        <f>SUM(F13:J13)</f>
      </nc>
      <ndxf>
        <font>
          <sz val="10"/>
          <color auto="1"/>
          <name val="Times New Roman"/>
          <scheme val="none"/>
        </font>
        <numFmt numFmtId="4" formatCode="#,##0.00"/>
      </ndxf>
    </rcc>
    <rcc rId="0" sId="1" dxf="1">
      <nc r="L14">
        <f>SUM(F14:J14)</f>
      </nc>
      <ndxf>
        <font>
          <sz val="10"/>
          <color auto="1"/>
          <name val="Times New Roman"/>
          <scheme val="none"/>
        </font>
        <numFmt numFmtId="4" formatCode="#,##0.00"/>
      </ndxf>
    </rcc>
    <rfmt sheetId="1" sqref="L15" start="0" length="0">
      <dxf>
        <font>
          <sz val="10"/>
          <color auto="1"/>
          <name val="Times New Roman"/>
          <scheme val="none"/>
        </font>
      </dxf>
    </rfmt>
    <rcc rId="0" sId="1" dxf="1">
      <nc r="L16">
        <f>SUM(F16:J16)</f>
      </nc>
      <ndxf>
        <font>
          <sz val="10"/>
          <color auto="1"/>
          <name val="Times New Roman"/>
          <scheme val="none"/>
        </font>
        <numFmt numFmtId="4" formatCode="#,##0.00"/>
      </ndxf>
    </rcc>
    <rcc rId="0" sId="1" dxf="1">
      <nc r="L17">
        <f>SUM(F17:J17)</f>
      </nc>
      <ndxf>
        <font>
          <sz val="10"/>
          <color auto="1"/>
          <name val="Times New Roman"/>
          <scheme val="none"/>
        </font>
        <numFmt numFmtId="4" formatCode="#,##0.00"/>
      </ndxf>
    </rcc>
    <rcc rId="0" sId="1" dxf="1">
      <nc r="L18">
        <f>SUM(F18:J18)</f>
      </nc>
      <ndxf>
        <font>
          <sz val="10"/>
          <color auto="1"/>
          <name val="Times New Roman"/>
          <scheme val="none"/>
        </font>
        <numFmt numFmtId="4" formatCode="#,##0.00"/>
      </ndxf>
    </rcc>
    <rfmt sheetId="1" sqref="L19" start="0" length="0">
      <dxf>
        <font>
          <sz val="10"/>
          <color auto="1"/>
          <name val="Times New Roman"/>
          <scheme val="none"/>
        </font>
      </dxf>
    </rfmt>
    <rfmt sheetId="1" sqref="L20" start="0" length="0">
      <dxf>
        <font>
          <sz val="10"/>
          <color auto="1"/>
          <name val="Times New Roman"/>
          <scheme val="none"/>
        </font>
      </dxf>
    </rfmt>
    <rfmt sheetId="1" sqref="L21" start="0" length="0">
      <dxf>
        <font>
          <sz val="10"/>
          <color auto="1"/>
          <name val="Times New Roman"/>
          <scheme val="none"/>
        </font>
      </dxf>
    </rfmt>
    <rfmt sheetId="1" sqref="L22" start="0" length="0">
      <dxf>
        <font>
          <sz val="10"/>
          <color auto="1"/>
          <name val="Times New Roman"/>
          <scheme val="none"/>
        </font>
      </dxf>
    </rfmt>
    <rfmt sheetId="1" sqref="L23" start="0" length="0">
      <dxf>
        <font>
          <sz val="10"/>
          <color auto="1"/>
          <name val="Times New Roman"/>
          <scheme val="none"/>
        </font>
      </dxf>
    </rfmt>
    <rfmt sheetId="1" sqref="L24" start="0" length="0">
      <dxf>
        <font>
          <sz val="10"/>
          <color auto="1"/>
          <name val="Times New Roman"/>
          <scheme val="none"/>
        </font>
      </dxf>
    </rfmt>
    <rfmt sheetId="1" sqref="L25" start="0" length="0">
      <dxf>
        <font>
          <sz val="10"/>
          <color auto="1"/>
          <name val="Times New Roman"/>
          <scheme val="none"/>
        </font>
      </dxf>
    </rfmt>
    <rfmt sheetId="1" sqref="L26" start="0" length="0">
      <dxf>
        <font>
          <sz val="10"/>
          <color auto="1"/>
          <name val="Times New Roman"/>
          <scheme val="none"/>
        </font>
      </dxf>
    </rfmt>
    <rfmt sheetId="1" sqref="L27" start="0" length="0">
      <dxf>
        <font>
          <b/>
          <sz val="10"/>
          <color auto="1"/>
          <name val="Times New Roman"/>
          <scheme val="none"/>
        </font>
      </dxf>
    </rfmt>
    <rfmt sheetId="1" sqref="L28" start="0" length="0">
      <dxf>
        <font>
          <sz val="10"/>
          <color auto="1"/>
          <name val="Times New Roman"/>
          <scheme val="none"/>
        </font>
      </dxf>
    </rfmt>
    <rfmt sheetId="1" sqref="L29" start="0" length="0">
      <dxf>
        <font>
          <sz val="10"/>
          <color auto="1"/>
          <name val="Times New Roman"/>
          <scheme val="none"/>
        </font>
      </dxf>
    </rfmt>
    <rfmt sheetId="1" sqref="L30" start="0" length="0">
      <dxf>
        <font>
          <b/>
          <sz val="10"/>
          <color auto="1"/>
          <name val="Times New Roman"/>
          <scheme val="none"/>
        </font>
      </dxf>
    </rfmt>
    <rfmt sheetId="1" sqref="L31" start="0" length="0">
      <dxf>
        <font>
          <b/>
          <sz val="10"/>
          <color auto="1"/>
          <name val="Times New Roman"/>
          <scheme val="none"/>
        </font>
      </dxf>
    </rfmt>
    <rfmt sheetId="1" sqref="L32" start="0" length="0">
      <dxf>
        <font>
          <b/>
          <sz val="10"/>
          <color auto="1"/>
          <name val="Times New Roman"/>
          <scheme val="none"/>
        </font>
      </dxf>
    </rfmt>
    <rfmt sheetId="1" sqref="L33" start="0" length="0">
      <dxf>
        <font>
          <b/>
          <sz val="10"/>
          <color auto="1"/>
          <name val="Times New Roman"/>
          <scheme val="none"/>
        </font>
      </dxf>
    </rfmt>
    <rfmt sheetId="1" sqref="L34" start="0" length="0">
      <dxf>
        <font>
          <sz val="10"/>
          <color auto="1"/>
          <name val="Times New Roman"/>
          <scheme val="none"/>
        </font>
      </dxf>
    </rfmt>
    <rfmt sheetId="1" sqref="L35" start="0" length="0">
      <dxf>
        <font>
          <sz val="10"/>
          <color auto="1"/>
          <name val="Times New Roman"/>
          <scheme val="none"/>
        </font>
      </dxf>
    </rfmt>
    <rfmt sheetId="1" sqref="L36" start="0" length="0">
      <dxf>
        <font>
          <sz val="10"/>
          <color auto="1"/>
          <name val="Times New Roman"/>
          <scheme val="none"/>
        </font>
      </dxf>
    </rfmt>
    <rfmt sheetId="1" sqref="L37" start="0" length="0">
      <dxf>
        <font>
          <b/>
          <sz val="10"/>
          <color auto="1"/>
          <name val="Times New Roman"/>
          <scheme val="none"/>
        </font>
      </dxf>
    </rfmt>
    <rfmt sheetId="1" sqref="L38" start="0" length="0">
      <dxf>
        <font>
          <sz val="10"/>
          <color auto="1"/>
          <name val="Times New Roman"/>
          <scheme val="none"/>
        </font>
      </dxf>
    </rfmt>
    <rfmt sheetId="1" sqref="L39" start="0" length="0">
      <dxf>
        <font>
          <sz val="10"/>
          <color auto="1"/>
          <name val="Times New Roman"/>
          <scheme val="none"/>
        </font>
      </dxf>
    </rfmt>
    <rfmt sheetId="1" sqref="L40" start="0" length="0">
      <dxf>
        <font>
          <sz val="10"/>
          <color auto="1"/>
          <name val="Times New Roman"/>
          <scheme val="none"/>
        </font>
      </dxf>
    </rfmt>
    <rfmt sheetId="1" sqref="L41" start="0" length="0">
      <dxf>
        <font>
          <sz val="10"/>
          <color auto="1"/>
          <name val="Times New Roman"/>
          <scheme val="none"/>
        </font>
      </dxf>
    </rfmt>
    <rfmt sheetId="1" sqref="L42" start="0" length="0">
      <dxf>
        <font>
          <sz val="10"/>
          <color auto="1"/>
          <name val="Times New Roman"/>
          <scheme val="none"/>
        </font>
      </dxf>
    </rfmt>
    <rfmt sheetId="1" sqref="L43" start="0" length="0">
      <dxf>
        <font>
          <sz val="10"/>
          <color auto="1"/>
          <name val="Times New Roman"/>
          <scheme val="none"/>
        </font>
      </dxf>
    </rfmt>
    <rfmt sheetId="1" sqref="L44" start="0" length="0">
      <dxf>
        <font>
          <sz val="10"/>
          <color auto="1"/>
          <name val="Times New Roman"/>
          <scheme val="none"/>
        </font>
      </dxf>
    </rfmt>
    <rfmt sheetId="1" sqref="L45" start="0" length="0">
      <dxf>
        <font>
          <sz val="10"/>
          <color auto="1"/>
          <name val="Times New Roman"/>
          <scheme val="none"/>
        </font>
      </dxf>
    </rfmt>
    <rfmt sheetId="1" sqref="L46" start="0" length="0">
      <dxf>
        <font>
          <sz val="10"/>
          <color auto="1"/>
          <name val="Times New Roman"/>
          <scheme val="none"/>
        </font>
      </dxf>
    </rfmt>
    <rfmt sheetId="1" sqref="L47" start="0" length="0">
      <dxf>
        <font>
          <sz val="10"/>
          <color auto="1"/>
          <name val="Times New Roman"/>
          <scheme val="none"/>
        </font>
      </dxf>
    </rfmt>
    <rfmt sheetId="1" sqref="L48" start="0" length="0">
      <dxf>
        <font>
          <sz val="10"/>
          <color auto="1"/>
          <name val="Times New Roman"/>
          <scheme val="none"/>
        </font>
      </dxf>
    </rfmt>
    <rfmt sheetId="1" sqref="L49" start="0" length="0">
      <dxf>
        <font>
          <sz val="10"/>
          <color auto="1"/>
          <name val="Times New Roman"/>
          <scheme val="none"/>
        </font>
      </dxf>
    </rfmt>
    <rfmt sheetId="1" sqref="L50" start="0" length="0">
      <dxf>
        <font>
          <sz val="10"/>
          <color auto="1"/>
          <name val="Times New Roman"/>
          <scheme val="none"/>
        </font>
      </dxf>
    </rfmt>
    <rfmt sheetId="1" sqref="L51" start="0" length="0">
      <dxf>
        <font>
          <sz val="10"/>
          <color auto="1"/>
          <name val="Times New Roman"/>
          <scheme val="none"/>
        </font>
      </dxf>
    </rfmt>
    <rfmt sheetId="1" sqref="L52" start="0" length="0">
      <dxf>
        <font>
          <sz val="10"/>
          <color auto="1"/>
          <name val="Times New Roman"/>
          <scheme val="none"/>
        </font>
      </dxf>
    </rfmt>
    <rfmt sheetId="1" sqref="L53" start="0" length="0">
      <dxf>
        <font>
          <sz val="10"/>
          <color auto="1"/>
          <name val="Times New Roman"/>
          <scheme val="none"/>
        </font>
      </dxf>
    </rfmt>
    <rfmt sheetId="1" sqref="L54" start="0" length="0">
      <dxf>
        <font>
          <sz val="10"/>
          <color auto="1"/>
          <name val="Times New Roman"/>
          <scheme val="none"/>
        </font>
      </dxf>
    </rfmt>
    <rfmt sheetId="1" sqref="L55" start="0" length="0">
      <dxf>
        <font>
          <sz val="10"/>
          <color auto="1"/>
          <name val="Times New Roman"/>
          <scheme val="none"/>
        </font>
      </dxf>
    </rfmt>
    <rfmt sheetId="1" sqref="L56" start="0" length="0">
      <dxf>
        <font>
          <sz val="10"/>
          <color auto="1"/>
          <name val="Times New Roman"/>
          <scheme val="none"/>
        </font>
      </dxf>
    </rfmt>
    <rfmt sheetId="1" sqref="L57" start="0" length="0">
      <dxf>
        <font>
          <sz val="10"/>
          <color auto="1"/>
          <name val="Times New Roman"/>
          <scheme val="none"/>
        </font>
      </dxf>
    </rfmt>
    <rfmt sheetId="1" sqref="L58" start="0" length="0">
      <dxf>
        <font>
          <sz val="10"/>
          <color auto="1"/>
          <name val="Times New Roman"/>
          <scheme val="none"/>
        </font>
      </dxf>
    </rfmt>
    <rfmt sheetId="1" sqref="L59" start="0" length="0">
      <dxf>
        <font>
          <sz val="10"/>
          <color auto="1"/>
          <name val="Times New Roman"/>
          <scheme val="none"/>
        </font>
      </dxf>
    </rfmt>
    <rfmt sheetId="1" sqref="L60" start="0" length="0">
      <dxf>
        <font>
          <sz val="10"/>
          <color auto="1"/>
          <name val="Times New Roman"/>
          <scheme val="none"/>
        </font>
      </dxf>
    </rfmt>
    <rfmt sheetId="1" sqref="L61" start="0" length="0">
      <dxf>
        <font>
          <sz val="10"/>
          <color auto="1"/>
          <name val="Times New Roman"/>
          <scheme val="none"/>
        </font>
      </dxf>
    </rfmt>
    <rfmt sheetId="1" sqref="L62" start="0" length="0">
      <dxf>
        <font>
          <sz val="10"/>
          <color auto="1"/>
          <name val="Times New Roman"/>
          <scheme val="none"/>
        </font>
      </dxf>
    </rfmt>
    <rfmt sheetId="1" sqref="L63" start="0" length="0">
      <dxf>
        <font>
          <sz val="10"/>
          <color auto="1"/>
          <name val="Times New Roman"/>
          <scheme val="none"/>
        </font>
      </dxf>
    </rfmt>
    <rfmt sheetId="1" sqref="L64" start="0" length="0">
      <dxf>
        <font>
          <sz val="10"/>
          <color auto="1"/>
          <name val="Times New Roman"/>
          <scheme val="none"/>
        </font>
      </dxf>
    </rfmt>
    <rfmt sheetId="1" sqref="L65" start="0" length="0">
      <dxf>
        <font>
          <sz val="10"/>
          <color auto="1"/>
          <name val="Times New Roman"/>
          <scheme val="none"/>
        </font>
      </dxf>
    </rfmt>
    <rfmt sheetId="1" sqref="L66" start="0" length="0">
      <dxf>
        <font>
          <sz val="10"/>
          <color auto="1"/>
          <name val="Times New Roman"/>
          <scheme val="none"/>
        </font>
      </dxf>
    </rfmt>
    <rfmt sheetId="1" sqref="L67" start="0" length="0">
      <dxf>
        <font>
          <sz val="10"/>
          <color auto="1"/>
          <name val="Times New Roman"/>
          <scheme val="none"/>
        </font>
      </dxf>
    </rfmt>
    <rfmt sheetId="1" sqref="L68" start="0" length="0">
      <dxf>
        <font>
          <sz val="10"/>
          <color auto="1"/>
          <name val="Times New Roman"/>
          <scheme val="none"/>
        </font>
      </dxf>
    </rfmt>
    <rfmt sheetId="1" sqref="L69" start="0" length="0">
      <dxf>
        <font>
          <sz val="10"/>
          <color auto="1"/>
          <name val="Times New Roman"/>
          <scheme val="none"/>
        </font>
      </dxf>
    </rfmt>
    <rfmt sheetId="1" sqref="L70" start="0" length="0">
      <dxf>
        <font>
          <sz val="10"/>
          <color auto="1"/>
          <name val="Times New Roman"/>
          <scheme val="none"/>
        </font>
      </dxf>
    </rfmt>
    <rfmt sheetId="1" sqref="L71" start="0" length="0">
      <dxf>
        <font>
          <sz val="10"/>
          <color auto="1"/>
          <name val="Times New Roman"/>
          <scheme val="none"/>
        </font>
      </dxf>
    </rfmt>
    <rfmt sheetId="1" sqref="L72" start="0" length="0">
      <dxf>
        <font>
          <sz val="10"/>
          <color auto="1"/>
          <name val="Times New Roman"/>
          <scheme val="none"/>
        </font>
      </dxf>
    </rfmt>
    <rfmt sheetId="1" sqref="L73" start="0" length="0">
      <dxf>
        <font>
          <sz val="10"/>
          <color auto="1"/>
          <name val="Times New Roman"/>
          <scheme val="none"/>
        </font>
      </dxf>
    </rfmt>
    <rfmt sheetId="1" sqref="L74" start="0" length="0">
      <dxf>
        <font>
          <sz val="10"/>
          <color auto="1"/>
          <name val="Times New Roman"/>
          <scheme val="none"/>
        </font>
      </dxf>
    </rfmt>
    <rfmt sheetId="1" sqref="L75" start="0" length="0">
      <dxf>
        <font>
          <sz val="10"/>
          <color auto="1"/>
          <name val="Times New Roman"/>
          <scheme val="none"/>
        </font>
      </dxf>
    </rfmt>
    <rfmt sheetId="1" sqref="L76" start="0" length="0">
      <dxf>
        <font>
          <sz val="10"/>
          <color auto="1"/>
          <name val="Times New Roman"/>
          <scheme val="none"/>
        </font>
      </dxf>
    </rfmt>
    <rfmt sheetId="1" sqref="L77" start="0" length="0">
      <dxf>
        <font>
          <sz val="10"/>
          <color auto="1"/>
          <name val="Times New Roman"/>
          <scheme val="none"/>
        </font>
      </dxf>
    </rfmt>
    <rfmt sheetId="1" sqref="L78" start="0" length="0">
      <dxf>
        <font>
          <sz val="10"/>
          <color auto="1"/>
          <name val="Times New Roman"/>
          <scheme val="none"/>
        </font>
      </dxf>
    </rfmt>
    <rfmt sheetId="1" sqref="L79" start="0" length="0">
      <dxf>
        <font>
          <sz val="10"/>
          <color auto="1"/>
          <name val="Times New Roman"/>
          <scheme val="none"/>
        </font>
      </dxf>
    </rfmt>
    <rfmt sheetId="1" sqref="L80" start="0" length="0">
      <dxf>
        <font>
          <sz val="10"/>
          <color auto="1"/>
          <name val="Times New Roman"/>
          <scheme val="none"/>
        </font>
      </dxf>
    </rfmt>
    <rfmt sheetId="1" sqref="L81" start="0" length="0">
      <dxf>
        <font>
          <sz val="10"/>
          <color auto="1"/>
          <name val="Times New Roman"/>
          <scheme val="none"/>
        </font>
      </dxf>
    </rfmt>
    <rfmt sheetId="1" sqref="L82" start="0" length="0">
      <dxf>
        <font>
          <sz val="10"/>
          <color auto="1"/>
          <name val="Times New Roman"/>
          <scheme val="none"/>
        </font>
      </dxf>
    </rfmt>
    <rfmt sheetId="1" sqref="L83" start="0" length="0">
      <dxf>
        <font>
          <sz val="10"/>
          <color auto="1"/>
          <name val="Times New Roman"/>
          <scheme val="none"/>
        </font>
      </dxf>
    </rfmt>
    <rfmt sheetId="1" sqref="L84" start="0" length="0">
      <dxf>
        <font>
          <sz val="10"/>
          <color auto="1"/>
          <name val="Times New Roman"/>
          <scheme val="none"/>
        </font>
      </dxf>
    </rfmt>
    <rfmt sheetId="1" sqref="L85" start="0" length="0">
      <dxf>
        <font>
          <sz val="10"/>
          <color auto="1"/>
          <name val="Times New Roman"/>
          <scheme val="none"/>
        </font>
      </dxf>
    </rfmt>
    <rfmt sheetId="1" sqref="L86" start="0" length="0">
      <dxf>
        <font>
          <sz val="10"/>
          <color auto="1"/>
          <name val="Times New Roman"/>
          <scheme val="none"/>
        </font>
      </dxf>
    </rfmt>
    <rfmt sheetId="1" sqref="L87" start="0" length="0">
      <dxf>
        <font>
          <sz val="10"/>
          <color auto="1"/>
          <name val="Times New Roman"/>
          <scheme val="none"/>
        </font>
      </dxf>
    </rfmt>
    <rfmt sheetId="1" sqref="L88" start="0" length="0">
      <dxf>
        <font>
          <sz val="10"/>
          <color auto="1"/>
          <name val="Times New Roman"/>
          <scheme val="none"/>
        </font>
      </dxf>
    </rfmt>
    <rfmt sheetId="1" sqref="L89" start="0" length="0">
      <dxf>
        <font>
          <sz val="10"/>
          <color auto="1"/>
          <name val="Times New Roman"/>
          <scheme val="none"/>
        </font>
      </dxf>
    </rfmt>
    <rfmt sheetId="1" sqref="L90" start="0" length="0">
      <dxf>
        <font>
          <sz val="10"/>
          <color auto="1"/>
          <name val="Times New Roman"/>
          <scheme val="none"/>
        </font>
      </dxf>
    </rfmt>
    <rfmt sheetId="1" sqref="L91" start="0" length="0">
      <dxf>
        <font>
          <sz val="10"/>
          <color auto="1"/>
          <name val="Times New Roman"/>
          <scheme val="none"/>
        </font>
      </dxf>
    </rfmt>
    <rfmt sheetId="1" sqref="L92" start="0" length="0">
      <dxf>
        <font>
          <sz val="10"/>
          <color auto="1"/>
          <name val="Times New Roman"/>
          <scheme val="none"/>
        </font>
      </dxf>
    </rfmt>
    <rfmt sheetId="1" sqref="L93" start="0" length="0">
      <dxf>
        <font>
          <sz val="10"/>
          <color auto="1"/>
          <name val="Times New Roman"/>
          <scheme val="none"/>
        </font>
      </dxf>
    </rfmt>
  </rrc>
  <rcc rId="7377" sId="1">
    <oc r="A1" t="inlineStr">
      <is>
        <t>Сведения о внесенных изменениях в решение Думы от 15.12.2023 № 391 "О бюджете Ханты-Мансийского района на 2024 год и плановый период 2025-2026 годов"</t>
      </is>
    </oc>
    <nc r="A1" t="inlineStr">
      <is>
        <t>Сведения о внесенных изменениях в решение Думы от 18.12.2024 № 556 "О бюджете Ханты-Мансийского района на 2025 год и плановый период 2026-2027 годов"</t>
      </is>
    </nc>
  </rcc>
  <rcv guid="{813A4BD0-8134-4578-8253-6B55A08A4536}" action="delete"/>
  <rdn rId="0" localSheetId="1" customView="1" name="Z_813A4BD0_8134_4578_8253_6B55A08A4536_.wvu.PrintArea" hidden="1" oldHidden="1">
    <formula>'2024'!$A$1:$K$93</formula>
    <oldFormula>'2024'!$A$1:$K$93</oldFormula>
  </rdn>
  <rdn rId="0" localSheetId="1" customView="1" name="Z_813A4BD0_8134_4578_8253_6B55A08A4536_.wvu.PrintTitles" hidden="1" oldHidden="1">
    <formula>'2024'!$3:$3</formula>
    <oldFormula>'2024'!$3:$3</oldFormula>
  </rdn>
  <rcv guid="{813A4BD0-8134-4578-8253-6B55A08A4536}" action="add"/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380" sId="1">
    <oc r="K2" t="inlineStr">
      <is>
        <t>(рублей)</t>
      </is>
    </oc>
    <nc r="K2" t="inlineStr">
      <is>
        <t>(тыс. рублей)</t>
      </is>
    </nc>
  </rcc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813A4BD0-8134-4578-8253-6B55A08A4536}" action="delete"/>
  <rdn rId="0" localSheetId="1" customView="1" name="Z_813A4BD0_8134_4578_8253_6B55A08A4536_.wvu.PrintArea" hidden="1" oldHidden="1">
    <formula>'2024'!$A$1:$K$93</formula>
    <oldFormula>'2024'!$A$1:$K$93</oldFormula>
  </rdn>
  <rdn rId="0" localSheetId="1" customView="1" name="Z_813A4BD0_8134_4578_8253_6B55A08A4536_.wvu.PrintTitles" hidden="1" oldHidden="1">
    <formula>'2024'!$3:$3</formula>
    <oldFormula>'2024'!$3:$3</oldFormula>
  </rdn>
  <rcv guid="{813A4BD0-8134-4578-8253-6B55A08A4536}" action="add"/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7383" sId="1" ref="A38:XFD38" action="deleteRow">
    <rfmt sheetId="1" xfDxf="1" sqref="A38:XFD38" start="0" length="0">
      <dxf>
        <font>
          <name val="Times New Roman"/>
          <scheme val="none"/>
        </font>
      </dxf>
    </rfmt>
    <rcc rId="0" sId="1" dxf="1">
      <nc r="A38" t="inlineStr">
        <is>
          <t/>
        </is>
      </nc>
      <ndxf>
        <font>
          <b/>
          <name val="Times New Roman"/>
          <scheme val="none"/>
        </font>
        <numFmt numFmtId="30" formatCode="@"/>
        <fill>
          <patternFill patternType="solid">
            <bgColor theme="6" tint="0.79998168889431442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8" t="inlineStr">
        <is>
          <t>ВСЕГО</t>
        </is>
      </nc>
      <ndxf>
        <font>
          <b/>
          <name val="Times New Roman"/>
          <scheme val="none"/>
        </font>
        <numFmt numFmtId="30" formatCode="@"/>
        <fill>
          <patternFill patternType="solid">
            <bgColor theme="6" tint="0.79998168889431442"/>
          </patternFill>
        </fill>
        <alignment horizontal="justify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>
      <nc r="C38" t="inlineStr">
        <is>
          <t>Раздел</t>
        </is>
      </nc>
      <ndxf>
        <font>
          <b/>
          <name val="Times New Roman"/>
          <scheme val="none"/>
        </font>
        <numFmt numFmtId="30" formatCode="@"/>
        <fill>
          <patternFill patternType="solid">
            <bgColor theme="6" tint="0.79998168889431442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8" t="inlineStr">
        <is>
          <t>Подраздел</t>
        </is>
      </nc>
      <ndxf>
        <font>
          <b/>
          <name val="Times New Roman"/>
          <scheme val="none"/>
        </font>
        <numFmt numFmtId="30" formatCode="@"/>
        <fill>
          <patternFill patternType="solid">
            <bgColor theme="6" tint="0.79998168889431442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8">
        <f>SUM(E39+E47+E49+E53+E60+E65+E67+E73+E76+E78+E83+E87+E89+E91)</f>
      </nc>
      <ndxf>
        <font>
          <b/>
          <name val="Times New Roman"/>
          <scheme val="none"/>
        </font>
        <numFmt numFmtId="4" formatCode="#,##0.00"/>
        <fill>
          <patternFill patternType="solid">
            <bgColor theme="6" tint="0.79998168889431442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8">
        <f>SUM(F39+F47+F49+F53+F60+F65+F67+F73+F76+F78+F83+F87+F89+F91)</f>
      </nc>
      <ndxf>
        <font>
          <b/>
          <name val="Times New Roman"/>
          <scheme val="none"/>
        </font>
        <numFmt numFmtId="4" formatCode="#,##0.00"/>
        <fill>
          <patternFill patternType="solid">
            <bgColor theme="6" tint="0.79998168889431442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38">
        <f>SUM(G39+G47+G49+G53+G60+G65+G67+G73+G76+G78+G83+G87+G89+G91)</f>
      </nc>
      <ndxf>
        <font>
          <b/>
          <name val="Times New Roman"/>
          <scheme val="none"/>
        </font>
        <numFmt numFmtId="4" formatCode="#,##0.00"/>
        <fill>
          <patternFill patternType="solid">
            <bgColor theme="6" tint="0.79998168889431442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H38" start="0" length="0">
      <dxf>
        <font>
          <b/>
          <color rgb="FFFF0000"/>
          <name val="Times New Roman"/>
          <scheme val="none"/>
        </font>
        <numFmt numFmtId="4" formatCode="#,##0.00"/>
        <fill>
          <patternFill patternType="solid">
            <bgColor theme="6" tint="0.79998168889431442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I38">
        <f>SUM(I39+I47+I49+I53+I60+I65+I67+I73+I76+I78+I83+I87+I89+I91)</f>
      </nc>
      <ndxf>
        <font>
          <b/>
          <name val="Times New Roman"/>
          <scheme val="none"/>
        </font>
        <numFmt numFmtId="4" formatCode="#,##0.00"/>
        <fill>
          <patternFill patternType="solid">
            <bgColor theme="6" tint="0.79998168889431442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38">
        <f>SUM(J39+J47+J49+J53+J60+J65+J67+J73+J76+J78+J83+J87+J89+J91)</f>
      </nc>
      <ndxf>
        <font>
          <b/>
          <name val="Times New Roman"/>
          <scheme val="none"/>
        </font>
        <numFmt numFmtId="4" formatCode="#,##0.00"/>
        <fill>
          <patternFill patternType="solid">
            <bgColor theme="6" tint="0.79998168889431442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38">
        <f>SUM(K39+K47+K49+K53+K60+K65+K67+K73+K76+K78+K83+K87+K89+K91)</f>
      </nc>
      <ndxf>
        <font>
          <b/>
          <name val="Times New Roman"/>
          <scheme val="none"/>
        </font>
        <numFmt numFmtId="4" formatCode="#,##0.00"/>
        <fill>
          <patternFill patternType="solid">
            <bgColor theme="6" tint="0.79998168889431442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7384" sId="1" ref="A38:XFD38" action="deleteRow">
    <rfmt sheetId="1" xfDxf="1" sqref="A38:XFD38" start="0" length="0">
      <dxf>
        <font>
          <name val="Times New Roman"/>
          <scheme val="none"/>
        </font>
      </dxf>
    </rfmt>
    <rcc rId="0" sId="1" dxf="1">
      <nc r="A38" t="inlineStr">
        <is>
          <t>1.</t>
        </is>
      </nc>
      <ndxf>
        <font>
          <b/>
          <name val="Times New Roman"/>
          <scheme val="none"/>
        </font>
        <numFmt numFmtId="30" formatCode="@"/>
        <fill>
          <patternFill patternType="solid">
            <bgColor theme="0" tint="-0.14999847407452621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8" t="inlineStr">
        <is>
          <t>Общегосударственные вопросы</t>
        </is>
      </nc>
      <ndxf>
        <font>
          <b/>
          <name val="Times New Roman"/>
          <scheme val="none"/>
        </font>
        <numFmt numFmtId="30" formatCode="@"/>
        <fill>
          <patternFill patternType="solid">
            <bgColor theme="0" tint="-0.14999847407452621"/>
          </patternFill>
        </fill>
        <alignment horizontal="justify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>
      <nc r="C38" t="inlineStr">
        <is>
          <t>01</t>
        </is>
      </nc>
      <ndxf>
        <font>
          <b/>
          <name val="Times New Roman"/>
          <scheme val="none"/>
        </font>
        <numFmt numFmtId="30" formatCode="@"/>
        <fill>
          <patternFill patternType="solid">
            <bgColor theme="0" tint="-0.14999847407452621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8" t="inlineStr">
        <is>
          <t>00</t>
        </is>
      </nc>
      <ndxf>
        <font>
          <b/>
          <name val="Times New Roman"/>
          <scheme val="none"/>
        </font>
        <numFmt numFmtId="30" formatCode="@"/>
        <fill>
          <patternFill patternType="solid">
            <bgColor theme="0" tint="-0.14999847407452621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8">
        <f>SUM(E39:E45)</f>
      </nc>
      <ndxf>
        <font>
          <b/>
          <name val="Times New Roman"/>
          <scheme val="none"/>
        </font>
        <numFmt numFmtId="4" formatCode="#,##0.00"/>
        <fill>
          <patternFill patternType="solid">
            <bgColor theme="0" tint="-0.14999847407452621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8">
        <f>SUM(F39:F45)</f>
      </nc>
      <ndxf>
        <font>
          <b/>
          <name val="Times New Roman"/>
          <scheme val="none"/>
        </font>
        <numFmt numFmtId="4" formatCode="#,##0.00"/>
        <fill>
          <patternFill patternType="solid">
            <bgColor theme="0" tint="-0.14999847407452621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38">
        <f>SUM(G39:G45)</f>
      </nc>
      <ndxf>
        <font>
          <b/>
          <name val="Times New Roman"/>
          <scheme val="none"/>
        </font>
        <numFmt numFmtId="4" formatCode="#,##0.00"/>
        <fill>
          <patternFill patternType="solid">
            <bgColor theme="0" tint="-0.14999847407452621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H38" start="0" length="0">
      <dxf>
        <font>
          <b/>
          <color rgb="FFFF0000"/>
          <name val="Times New Roman"/>
          <scheme val="none"/>
        </font>
        <numFmt numFmtId="4" formatCode="#,##0.00"/>
        <fill>
          <patternFill patternType="solid">
            <bgColor theme="0" tint="-0.14999847407452621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I38">
        <f>SUM(I39:I45)</f>
      </nc>
      <ndxf>
        <font>
          <b/>
          <name val="Times New Roman"/>
          <scheme val="none"/>
        </font>
        <numFmt numFmtId="4" formatCode="#,##0.00"/>
        <fill>
          <patternFill patternType="solid">
            <bgColor theme="0" tint="-0.14999847407452621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38">
        <f>SUM(J39:J45)</f>
      </nc>
      <ndxf>
        <font>
          <b/>
          <name val="Times New Roman"/>
          <scheme val="none"/>
        </font>
        <numFmt numFmtId="4" formatCode="#,##0.00"/>
        <fill>
          <patternFill patternType="solid">
            <bgColor theme="0" tint="-0.14999847407452621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38">
        <f>SUM(K39:K45)</f>
      </nc>
      <ndxf>
        <font>
          <b/>
          <name val="Times New Roman"/>
          <scheme val="none"/>
        </font>
        <numFmt numFmtId="4" formatCode="#,##0.00"/>
        <fill>
          <patternFill patternType="solid">
            <bgColor theme="0" tint="-0.14999847407452621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7385" sId="1" ref="A38:XFD38" action="deleteRow">
    <rfmt sheetId="1" xfDxf="1" sqref="A38:XFD38" start="0" length="0">
      <dxf>
        <font>
          <name val="Times New Roman"/>
          <scheme val="none"/>
        </font>
      </dxf>
    </rfmt>
    <rcc rId="0" sId="1" dxf="1">
      <nc r="A38" t="inlineStr">
        <is>
          <t>1.1</t>
        </is>
      </nc>
      <ndxf>
        <numFmt numFmtId="30" formatCode="@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8" t="inlineStr">
        <is>
          <t>Функционирование высшего должностного лица субъекта Российской Федерации и муниципального образования</t>
        </is>
      </nc>
      <ndxf>
        <numFmt numFmtId="30" formatCode="@"/>
        <alignment horizontal="justify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>
      <nc r="C38" t="inlineStr">
        <is>
          <t>01</t>
        </is>
      </nc>
      <ndxf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8" t="inlineStr">
        <is>
          <t>02</t>
        </is>
      </nc>
      <ndxf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 numFmtId="4">
      <nc r="E38">
        <v>8338438.8600000003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s="1" dxf="1" numFmtId="4">
      <nc r="F38">
        <v>0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s="1" dxf="1" numFmtId="4">
      <nc r="G38">
        <v>0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fmt sheetId="1" s="1" sqref="H38" start="0" length="0">
      <dxf>
        <font>
          <sz val="10"/>
          <color rgb="FFFF0000"/>
          <name val="Times New Roman"/>
          <scheme val="none"/>
        </font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dxf>
    </rfmt>
    <rcc rId="0" sId="1" s="1" dxf="1" numFmtId="4">
      <nc r="I38">
        <v>300857.28000000003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s="1" dxf="1" numFmtId="4">
      <nc r="J38">
        <v>0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dxf="1" numFmtId="4">
      <nc r="K38">
        <v>8639296.1400000006</v>
      </nc>
      <ndxf>
        <font>
          <b/>
          <name val="Times New Roman"/>
          <scheme val="none"/>
        </font>
        <numFmt numFmtId="4" formatCode="#,##0.00"/>
        <fill>
          <patternFill patternType="solid">
            <bgColor theme="6" tint="0.79998168889431442"/>
          </patternFill>
        </fill>
        <alignment horizontal="center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</rrc>
  <rrc rId="7386" sId="1" ref="A38:XFD38" action="deleteRow">
    <rfmt sheetId="1" xfDxf="1" sqref="A38:XFD38" start="0" length="0">
      <dxf>
        <font>
          <name val="Times New Roman"/>
          <scheme val="none"/>
        </font>
      </dxf>
    </rfmt>
    <rcc rId="0" sId="1" dxf="1">
      <nc r="A38" t="inlineStr">
        <is>
          <t>1.2</t>
        </is>
      </nc>
      <ndxf>
        <numFmt numFmtId="30" formatCode="@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8" t="inlineStr">
        <is>
          <t>Функционирование законодательных (представительных) органов государственной власти и представительных органов муниципальных образований</t>
        </is>
      </nc>
      <ndxf>
        <numFmt numFmtId="30" formatCode="@"/>
        <alignment horizontal="justify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>
      <nc r="C38" t="inlineStr">
        <is>
          <t>01</t>
        </is>
      </nc>
      <ndxf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8" t="inlineStr">
        <is>
          <t>03</t>
        </is>
      </nc>
      <ndxf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 numFmtId="4">
      <nc r="E38">
        <v>19177000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s="1" dxf="1" numFmtId="4">
      <nc r="F38">
        <v>0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s="1" dxf="1" numFmtId="4">
      <nc r="G38">
        <v>0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fmt sheetId="1" s="1" sqref="H38" start="0" length="0">
      <dxf>
        <font>
          <sz val="10"/>
          <color rgb="FFFF0000"/>
          <name val="Times New Roman"/>
          <scheme val="none"/>
        </font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dxf>
    </rfmt>
    <rcc rId="0" sId="1" s="1" dxf="1" numFmtId="4">
      <nc r="I38">
        <v>98274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s="1" dxf="1" numFmtId="4">
      <nc r="J38">
        <v>0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dxf="1" numFmtId="4">
      <nc r="K38">
        <v>19275274</v>
      </nc>
      <ndxf>
        <font>
          <b/>
          <name val="Times New Roman"/>
          <scheme val="none"/>
        </font>
        <numFmt numFmtId="4" formatCode="#,##0.00"/>
        <fill>
          <patternFill patternType="solid">
            <bgColor theme="6" tint="0.79998168889431442"/>
          </patternFill>
        </fill>
        <alignment horizontal="center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</rrc>
  <rrc rId="7387" sId="1" ref="A38:XFD38" action="deleteRow">
    <rfmt sheetId="1" xfDxf="1" sqref="A38:XFD38" start="0" length="0">
      <dxf>
        <font>
          <name val="Times New Roman"/>
          <scheme val="none"/>
        </font>
      </dxf>
    </rfmt>
    <rcc rId="0" sId="1" dxf="1">
      <nc r="A38" t="inlineStr">
        <is>
          <t>1.3</t>
        </is>
      </nc>
      <ndxf>
        <numFmt numFmtId="30" formatCode="@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8" t="inlineStr">
        <is>
      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      </is>
      </nc>
      <ndxf>
        <numFmt numFmtId="30" formatCode="@"/>
        <alignment horizontal="justify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>
      <nc r="C38" t="inlineStr">
        <is>
          <t>01</t>
        </is>
      </nc>
      <ndxf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8" t="inlineStr">
        <is>
          <t>04</t>
        </is>
      </nc>
      <ndxf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 numFmtId="4">
      <nc r="E38">
        <v>153342683.46000001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s="1" dxf="1" numFmtId="4">
      <nc r="F38">
        <v>278200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s="1" dxf="1" numFmtId="4">
      <nc r="G38">
        <v>937596.25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fmt sheetId="1" s="1" sqref="H38" start="0" length="0">
      <dxf>
        <font>
          <sz val="10"/>
          <color rgb="FFFF0000"/>
          <name val="Times New Roman"/>
          <scheme val="none"/>
        </font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dxf>
    </rfmt>
    <rcc rId="0" sId="1" s="1" dxf="1" numFmtId="4">
      <nc r="I38">
        <v>4994951.5999999996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s="1" dxf="1" numFmtId="4">
      <nc r="J38">
        <v>0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dxf="1" numFmtId="4">
      <nc r="K38">
        <v>159549581.31</v>
      </nc>
      <ndxf>
        <font>
          <b/>
          <name val="Times New Roman"/>
          <scheme val="none"/>
        </font>
        <numFmt numFmtId="4" formatCode="#,##0.00"/>
        <fill>
          <patternFill patternType="solid">
            <bgColor theme="6" tint="0.79998168889431442"/>
          </patternFill>
        </fill>
        <alignment horizontal="center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</rrc>
  <rrc rId="7388" sId="1" ref="A38:XFD38" action="deleteRow">
    <rfmt sheetId="1" xfDxf="1" sqref="A38:XFD38" start="0" length="0">
      <dxf>
        <font>
          <name val="Times New Roman"/>
          <scheme val="none"/>
        </font>
      </dxf>
    </rfmt>
    <rcc rId="0" sId="1" dxf="1">
      <nc r="A38" t="inlineStr">
        <is>
          <t>1.4</t>
        </is>
      </nc>
      <ndxf>
        <numFmt numFmtId="30" formatCode="@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8" t="inlineStr">
        <is>
          <t>Судебная система</t>
        </is>
      </nc>
      <ndxf>
        <numFmt numFmtId="30" formatCode="@"/>
        <alignment horizontal="justify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>
      <nc r="C38" t="inlineStr">
        <is>
          <t>01</t>
        </is>
      </nc>
      <ndxf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8" t="inlineStr">
        <is>
          <t>05</t>
        </is>
      </nc>
      <ndxf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 numFmtId="4">
      <nc r="E38">
        <v>1700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s="1" dxf="1" numFmtId="4">
      <nc r="F38">
        <v>0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s="1" dxf="1" numFmtId="4">
      <nc r="G38">
        <v>0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fmt sheetId="1" s="1" sqref="H38" start="0" length="0">
      <dxf>
        <font>
          <sz val="10"/>
          <color rgb="FFFF0000"/>
          <name val="Times New Roman"/>
          <scheme val="none"/>
        </font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dxf>
    </rfmt>
    <rcc rId="0" sId="1" s="1" dxf="1" numFmtId="4">
      <nc r="I38">
        <v>0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s="1" dxf="1" numFmtId="4">
      <nc r="J38">
        <v>0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dxf="1" numFmtId="4">
      <nc r="K38">
        <v>1700</v>
      </nc>
      <ndxf>
        <font>
          <b/>
          <name val="Times New Roman"/>
          <scheme val="none"/>
        </font>
        <numFmt numFmtId="4" formatCode="#,##0.00"/>
        <fill>
          <patternFill patternType="solid">
            <bgColor theme="6" tint="0.79998168889431442"/>
          </patternFill>
        </fill>
        <alignment horizontal="center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</rrc>
  <rrc rId="7389" sId="1" ref="A38:XFD38" action="deleteRow">
    <rfmt sheetId="1" xfDxf="1" sqref="A38:XFD38" start="0" length="0">
      <dxf>
        <font>
          <name val="Times New Roman"/>
          <scheme val="none"/>
        </font>
      </dxf>
    </rfmt>
    <rcc rId="0" sId="1" dxf="1">
      <nc r="A38" t="inlineStr">
        <is>
          <t>1.5</t>
        </is>
      </nc>
      <ndxf>
        <numFmt numFmtId="30" formatCode="@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8" t="inlineStr">
        <is>
          <t>Обеспечение деятельности финансовых, налоговых и таможенных органов и органов финансового (финансово-бюджетного) надзора</t>
        </is>
      </nc>
      <ndxf>
        <numFmt numFmtId="30" formatCode="@"/>
        <alignment horizontal="justify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>
      <nc r="C38" t="inlineStr">
        <is>
          <t>01</t>
        </is>
      </nc>
      <ndxf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8" t="inlineStr">
        <is>
          <t>06</t>
        </is>
      </nc>
      <ndxf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 numFmtId="4">
      <nc r="E38">
        <v>62584134.299999997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s="1" dxf="1" numFmtId="4">
      <nc r="F38">
        <v>0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s="1" dxf="1" numFmtId="4">
      <nc r="G38">
        <v>2862349.2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fmt sheetId="1" s="1" sqref="H38" start="0" length="0">
      <dxf>
        <font>
          <sz val="10"/>
          <color rgb="FFFF0000"/>
          <name val="Times New Roman"/>
          <scheme val="none"/>
        </font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dxf>
    </rfmt>
    <rcc rId="0" sId="1" s="1" dxf="1" numFmtId="4">
      <nc r="I38">
        <v>3202486.02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s="1" dxf="1" numFmtId="4">
      <nc r="J38">
        <v>0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dxf="1" numFmtId="4">
      <nc r="K38">
        <v>68648969.519999996</v>
      </nc>
      <ndxf>
        <font>
          <b/>
          <name val="Times New Roman"/>
          <scheme val="none"/>
        </font>
        <numFmt numFmtId="4" formatCode="#,##0.00"/>
        <fill>
          <patternFill patternType="solid">
            <bgColor theme="6" tint="0.79998168889431442"/>
          </patternFill>
        </fill>
        <alignment horizontal="center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</rrc>
  <rrc rId="7390" sId="1" ref="A38:XFD38" action="deleteRow">
    <rfmt sheetId="1" xfDxf="1" sqref="A38:XFD38" start="0" length="0">
      <dxf>
        <font>
          <name val="Times New Roman"/>
          <scheme val="none"/>
        </font>
      </dxf>
    </rfmt>
    <rcc rId="0" sId="1" dxf="1">
      <nc r="A38" t="inlineStr">
        <is>
          <t>1.6</t>
        </is>
      </nc>
      <ndxf>
        <numFmt numFmtId="30" formatCode="@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8" t="inlineStr">
        <is>
          <t>Резервные фонды</t>
        </is>
      </nc>
      <ndxf>
        <numFmt numFmtId="30" formatCode="@"/>
        <alignment horizontal="justify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>
      <nc r="C38" t="inlineStr">
        <is>
          <t>01</t>
        </is>
      </nc>
      <ndxf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8" t="inlineStr">
        <is>
          <t>11</t>
        </is>
      </nc>
      <ndxf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 numFmtId="4">
      <nc r="E38">
        <v>15000000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s="1" dxf="1" numFmtId="4">
      <nc r="F38">
        <v>0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s="1" dxf="1" numFmtId="4">
      <nc r="G38">
        <v>-1422991.52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fmt sheetId="1" s="1" sqref="H38" start="0" length="0">
      <dxf>
        <font>
          <sz val="10"/>
          <color rgb="FFFF0000"/>
          <name val="Times New Roman"/>
          <scheme val="none"/>
        </font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dxf>
    </rfmt>
    <rcc rId="0" sId="1" s="1" dxf="1" numFmtId="4">
      <nc r="I38">
        <v>-1170000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s="1" dxf="1" numFmtId="4">
      <nc r="J38">
        <v>988045.58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dxf="1" numFmtId="4">
      <nc r="K38">
        <v>11510838.25</v>
      </nc>
      <ndxf>
        <font>
          <b/>
          <name val="Times New Roman"/>
          <scheme val="none"/>
        </font>
        <numFmt numFmtId="4" formatCode="#,##0.00"/>
        <fill>
          <patternFill patternType="solid">
            <bgColor theme="6" tint="0.79998168889431442"/>
          </patternFill>
        </fill>
        <alignment horizontal="center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</rrc>
  <rrc rId="7391" sId="1" ref="A38:XFD38" action="deleteRow">
    <rfmt sheetId="1" xfDxf="1" sqref="A38:XFD38" start="0" length="0">
      <dxf>
        <font>
          <name val="Times New Roman"/>
          <scheme val="none"/>
        </font>
      </dxf>
    </rfmt>
    <rcc rId="0" sId="1" dxf="1">
      <nc r="A38" t="inlineStr">
        <is>
          <t>1.7</t>
        </is>
      </nc>
      <ndxf>
        <numFmt numFmtId="30" formatCode="@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8" t="inlineStr">
        <is>
          <t>Другие общегосударственные вопросы</t>
        </is>
      </nc>
      <ndxf>
        <numFmt numFmtId="30" formatCode="@"/>
        <alignment horizontal="justify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>
      <nc r="C38" t="inlineStr">
        <is>
          <t>01</t>
        </is>
      </nc>
      <ndxf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8" t="inlineStr">
        <is>
          <t>13</t>
        </is>
      </nc>
      <ndxf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 numFmtId="4">
      <nc r="E38">
        <v>178103946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s="1" dxf="1" numFmtId="4">
      <nc r="F38">
        <v>28633364.25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s="1" dxf="1" numFmtId="4">
      <nc r="G38">
        <v>10776055.220000001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fmt sheetId="1" s="1" sqref="H38" start="0" length="0">
      <dxf>
        <font>
          <sz val="10"/>
          <color rgb="FFFF0000"/>
          <name val="Times New Roman"/>
          <scheme val="none"/>
        </font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dxf>
    </rfmt>
    <rcc rId="0" sId="1" s="1" dxf="1" numFmtId="4">
      <nc r="I38">
        <v>3577145.54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s="1" dxf="1" numFmtId="4">
      <nc r="J38">
        <v>180000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dxf="1" numFmtId="4">
      <nc r="K38">
        <v>221108623.86000001</v>
      </nc>
      <ndxf>
        <font>
          <b/>
          <name val="Times New Roman"/>
          <scheme val="none"/>
        </font>
        <numFmt numFmtId="4" formatCode="#,##0.00"/>
        <fill>
          <patternFill patternType="solid">
            <bgColor theme="6" tint="0.79998168889431442"/>
          </patternFill>
        </fill>
        <alignment horizontal="center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</rrc>
  <rrc rId="7392" sId="1" ref="A38:XFD38" action="deleteRow">
    <rfmt sheetId="1" xfDxf="1" sqref="A38:XFD38" start="0" length="0">
      <dxf>
        <font>
          <name val="Times New Roman"/>
          <scheme val="none"/>
        </font>
      </dxf>
    </rfmt>
    <rcc rId="0" sId="1" dxf="1">
      <nc r="A38" t="inlineStr">
        <is>
          <t>2.</t>
        </is>
      </nc>
      <ndxf>
        <font>
          <b/>
          <name val="Times New Roman"/>
          <scheme val="none"/>
        </font>
        <numFmt numFmtId="30" formatCode="@"/>
        <fill>
          <patternFill patternType="solid">
            <bgColor theme="0" tint="-0.14999847407452621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8" t="inlineStr">
        <is>
          <t>Национальная оборона</t>
        </is>
      </nc>
      <ndxf>
        <font>
          <b/>
          <name val="Times New Roman"/>
          <scheme val="none"/>
        </font>
        <numFmt numFmtId="30" formatCode="@"/>
        <fill>
          <patternFill patternType="solid">
            <bgColor theme="0" tint="-0.14999847407452621"/>
          </patternFill>
        </fill>
        <alignment horizontal="justify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>
      <nc r="C38" t="inlineStr">
        <is>
          <t>02</t>
        </is>
      </nc>
      <ndxf>
        <font>
          <b/>
          <name val="Times New Roman"/>
          <scheme val="none"/>
        </font>
        <numFmt numFmtId="30" formatCode="@"/>
        <fill>
          <patternFill patternType="solid">
            <bgColor theme="0" tint="-0.14999847407452621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8" t="inlineStr">
        <is>
          <t>00</t>
        </is>
      </nc>
      <ndxf>
        <font>
          <b/>
          <name val="Times New Roman"/>
          <scheme val="none"/>
        </font>
        <numFmt numFmtId="30" formatCode="@"/>
        <fill>
          <patternFill patternType="solid">
            <bgColor theme="0" tint="-0.14999847407452621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8">
        <f>SUM(E39)</f>
      </nc>
      <ndxf>
        <font>
          <b/>
          <name val="Times New Roman"/>
          <scheme val="none"/>
        </font>
        <numFmt numFmtId="4" formatCode="#,##0.00"/>
        <fill>
          <patternFill patternType="solid">
            <bgColor theme="0" tint="-0.14999847407452621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8">
        <f>SUM(F39)</f>
      </nc>
      <ndxf>
        <font>
          <b/>
          <name val="Times New Roman"/>
          <scheme val="none"/>
        </font>
        <numFmt numFmtId="4" formatCode="#,##0.00"/>
        <fill>
          <patternFill patternType="solid">
            <bgColor theme="0" tint="-0.14999847407452621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38">
        <f>SUM(G39)</f>
      </nc>
      <ndxf>
        <font>
          <b/>
          <name val="Times New Roman"/>
          <scheme val="none"/>
        </font>
        <numFmt numFmtId="4" formatCode="#,##0.00"/>
        <fill>
          <patternFill patternType="solid">
            <bgColor theme="0" tint="-0.14999847407452621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H38" start="0" length="0">
      <dxf>
        <font>
          <b/>
          <color rgb="FFFF0000"/>
          <name val="Times New Roman"/>
          <scheme val="none"/>
        </font>
        <numFmt numFmtId="4" formatCode="#,##0.00"/>
        <fill>
          <patternFill patternType="solid">
            <bgColor theme="0" tint="-0.14999847407452621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I38">
        <f>SUM(I39)</f>
      </nc>
      <ndxf>
        <font>
          <b/>
          <name val="Times New Roman"/>
          <scheme val="none"/>
        </font>
        <numFmt numFmtId="4" formatCode="#,##0.00"/>
        <fill>
          <patternFill patternType="solid">
            <bgColor theme="0" tint="-0.14999847407452621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38">
        <f>SUM(J39)</f>
      </nc>
      <ndxf>
        <font>
          <b/>
          <name val="Times New Roman"/>
          <scheme val="none"/>
        </font>
        <numFmt numFmtId="4" formatCode="#,##0.00"/>
        <fill>
          <patternFill patternType="solid">
            <bgColor theme="0" tint="-0.14999847407452621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38">
        <f>SUM(K39)</f>
      </nc>
      <ndxf>
        <font>
          <b/>
          <name val="Times New Roman"/>
          <scheme val="none"/>
        </font>
        <numFmt numFmtId="4" formatCode="#,##0.00"/>
        <fill>
          <patternFill patternType="solid">
            <bgColor theme="6" tint="0.79998168889431442"/>
          </patternFill>
        </fill>
        <alignment horizontal="center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</rrc>
  <rrc rId="7393" sId="1" ref="A38:XFD38" action="deleteRow">
    <rfmt sheetId="1" xfDxf="1" sqref="A38:XFD38" start="0" length="0">
      <dxf>
        <font>
          <name val="Times New Roman"/>
          <scheme val="none"/>
        </font>
      </dxf>
    </rfmt>
    <rcc rId="0" sId="1" dxf="1">
      <nc r="A38" t="inlineStr">
        <is>
          <t>2.1</t>
        </is>
      </nc>
      <ndxf>
        <numFmt numFmtId="30" formatCode="@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8" t="inlineStr">
        <is>
          <t>Мобилизационная и вневойсковая подготовка</t>
        </is>
      </nc>
      <ndxf>
        <numFmt numFmtId="30" formatCode="@"/>
        <alignment horizontal="justify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>
      <nc r="C38" t="inlineStr">
        <is>
          <t>02</t>
        </is>
      </nc>
      <ndxf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8" t="inlineStr">
        <is>
          <t>03</t>
        </is>
      </nc>
      <ndxf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 numFmtId="4">
      <nc r="E38">
        <v>4903000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s="1" dxf="1" numFmtId="4">
      <nc r="F38">
        <v>0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s="1" dxf="1" numFmtId="4">
      <nc r="G38">
        <v>0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fmt sheetId="1" s="1" sqref="H38" start="0" length="0">
      <dxf>
        <font>
          <sz val="10"/>
          <color rgb="FFFF0000"/>
          <name val="Times New Roman"/>
          <scheme val="none"/>
        </font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dxf>
    </rfmt>
    <rcc rId="0" sId="1" s="1" dxf="1" numFmtId="4">
      <nc r="I38">
        <v>0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fmt sheetId="1" s="1" sqref="J38" start="0" length="0">
      <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dxf>
    </rfmt>
    <rcc rId="0" sId="1" dxf="1" numFmtId="4">
      <nc r="K38">
        <v>4908200</v>
      </nc>
      <ndxf>
        <font>
          <b/>
          <name val="Times New Roman"/>
          <scheme val="none"/>
        </font>
        <numFmt numFmtId="4" formatCode="#,##0.00"/>
        <fill>
          <patternFill patternType="solid">
            <bgColor theme="6" tint="0.79998168889431442"/>
          </patternFill>
        </fill>
        <alignment horizontal="center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</rrc>
  <rrc rId="7394" sId="1" ref="A38:XFD38" action="deleteRow">
    <rfmt sheetId="1" xfDxf="1" sqref="A38:XFD38" start="0" length="0">
      <dxf>
        <font>
          <name val="Times New Roman"/>
          <scheme val="none"/>
        </font>
      </dxf>
    </rfmt>
    <rcc rId="0" sId="1" dxf="1">
      <nc r="A38" t="inlineStr">
        <is>
          <t>3.</t>
        </is>
      </nc>
      <ndxf>
        <font>
          <b/>
          <name val="Times New Roman"/>
          <scheme val="none"/>
        </font>
        <numFmt numFmtId="30" formatCode="@"/>
        <fill>
          <patternFill patternType="solid">
            <bgColor theme="0" tint="-0.14999847407452621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8" t="inlineStr">
        <is>
          <t>Национальная безопасность и правоохранительная деятельность</t>
        </is>
      </nc>
      <ndxf>
        <font>
          <b/>
          <name val="Times New Roman"/>
          <scheme val="none"/>
        </font>
        <numFmt numFmtId="30" formatCode="@"/>
        <fill>
          <patternFill patternType="solid">
            <bgColor theme="0" tint="-0.14999847407452621"/>
          </patternFill>
        </fill>
        <alignment horizontal="justify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>
      <nc r="C38" t="inlineStr">
        <is>
          <t>03</t>
        </is>
      </nc>
      <ndxf>
        <font>
          <b/>
          <name val="Times New Roman"/>
          <scheme val="none"/>
        </font>
        <numFmt numFmtId="30" formatCode="@"/>
        <fill>
          <patternFill patternType="solid">
            <bgColor theme="0" tint="-0.14999847407452621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8" t="inlineStr">
        <is>
          <t>00</t>
        </is>
      </nc>
      <ndxf>
        <font>
          <b/>
          <name val="Times New Roman"/>
          <scheme val="none"/>
        </font>
        <numFmt numFmtId="30" formatCode="@"/>
        <fill>
          <patternFill patternType="solid">
            <bgColor theme="0" tint="-0.14999847407452621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8">
        <f>SUM(E39:E41)</f>
      </nc>
      <ndxf>
        <font>
          <b/>
          <name val="Times New Roman"/>
          <scheme val="none"/>
        </font>
        <numFmt numFmtId="4" formatCode="#,##0.00"/>
        <fill>
          <patternFill patternType="solid">
            <bgColor theme="0" tint="-0.14999847407452621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8">
        <f>SUM(F39:F41)</f>
      </nc>
      <ndxf>
        <font>
          <b/>
          <name val="Times New Roman"/>
          <scheme val="none"/>
        </font>
        <numFmt numFmtId="4" formatCode="#,##0.00"/>
        <fill>
          <patternFill patternType="solid">
            <bgColor theme="0" tint="-0.14999847407452621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38">
        <f>SUM(G39:G41)</f>
      </nc>
      <ndxf>
        <font>
          <b/>
          <name val="Times New Roman"/>
          <scheme val="none"/>
        </font>
        <numFmt numFmtId="4" formatCode="#,##0.00"/>
        <fill>
          <patternFill patternType="solid">
            <bgColor theme="0" tint="-0.14999847407452621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H38" start="0" length="0">
      <dxf>
        <font>
          <b/>
          <color rgb="FFFF0000"/>
          <name val="Times New Roman"/>
          <scheme val="none"/>
        </font>
        <numFmt numFmtId="4" formatCode="#,##0.00"/>
        <fill>
          <patternFill patternType="solid">
            <bgColor theme="0" tint="-0.14999847407452621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I38">
        <f>SUM(I39:I41)</f>
      </nc>
      <ndxf>
        <font>
          <b/>
          <name val="Times New Roman"/>
          <scheme val="none"/>
        </font>
        <numFmt numFmtId="4" formatCode="#,##0.00"/>
        <fill>
          <patternFill patternType="solid">
            <bgColor theme="0" tint="-0.14999847407452621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38">
        <f>SUM(J39:J41)</f>
      </nc>
      <ndxf>
        <font>
          <b/>
          <name val="Times New Roman"/>
          <scheme val="none"/>
        </font>
        <numFmt numFmtId="4" formatCode="#,##0.00"/>
        <fill>
          <patternFill patternType="solid">
            <bgColor theme="0" tint="-0.14999847407452621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38">
        <f>SUM(K39:K41)</f>
      </nc>
      <ndxf>
        <font>
          <b/>
          <name val="Times New Roman"/>
          <scheme val="none"/>
        </font>
        <numFmt numFmtId="4" formatCode="#,##0.00"/>
        <fill>
          <patternFill patternType="solid">
            <bgColor theme="6" tint="0.79998168889431442"/>
          </patternFill>
        </fill>
        <alignment horizontal="center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</rrc>
  <rrc rId="7395" sId="1" ref="A38:XFD38" action="deleteRow">
    <rfmt sheetId="1" xfDxf="1" sqref="A38:XFD38" start="0" length="0">
      <dxf>
        <font>
          <name val="Times New Roman"/>
          <scheme val="none"/>
        </font>
      </dxf>
    </rfmt>
    <rcc rId="0" sId="1" dxf="1">
      <nc r="A38" t="inlineStr">
        <is>
          <t>3.1</t>
        </is>
      </nc>
      <ndxf>
        <numFmt numFmtId="30" formatCode="@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8" t="inlineStr">
        <is>
          <t>Органы юстиции</t>
        </is>
      </nc>
      <ndxf>
        <numFmt numFmtId="30" formatCode="@"/>
        <alignment horizontal="justify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>
      <nc r="C38" t="inlineStr">
        <is>
          <t>03</t>
        </is>
      </nc>
      <ndxf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8" t="inlineStr">
        <is>
          <t>04</t>
        </is>
      </nc>
      <ndxf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 numFmtId="4">
      <nc r="E38">
        <v>4869200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s="1" dxf="1" numFmtId="4">
      <nc r="F38">
        <v>0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s="1" dxf="1" numFmtId="4">
      <nc r="G38">
        <v>0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fmt sheetId="1" s="1" sqref="H38" start="0" length="0">
      <dxf>
        <font>
          <sz val="10"/>
          <color rgb="FFFF0000"/>
          <name val="Times New Roman"/>
          <scheme val="none"/>
        </font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dxf>
    </rfmt>
    <rcc rId="0" sId="1" s="1" dxf="1" numFmtId="4">
      <nc r="I38">
        <v>36040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fmt sheetId="1" s="1" sqref="J38" start="0" length="0">
      <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dxf>
    </rfmt>
    <rcc rId="0" sId="1" dxf="1" numFmtId="4">
      <nc r="K38">
        <v>4905240</v>
      </nc>
      <ndxf>
        <font>
          <b/>
          <name val="Times New Roman"/>
          <scheme val="none"/>
        </font>
        <numFmt numFmtId="4" formatCode="#,##0.00"/>
        <fill>
          <patternFill patternType="solid">
            <bgColor theme="6" tint="0.79998168889431442"/>
          </patternFill>
        </fill>
        <alignment horizontal="center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</rrc>
  <rrc rId="7396" sId="1" ref="A38:XFD38" action="deleteRow">
    <rfmt sheetId="1" xfDxf="1" sqref="A38:XFD38" start="0" length="0">
      <dxf>
        <font>
          <name val="Times New Roman"/>
          <scheme val="none"/>
        </font>
      </dxf>
    </rfmt>
    <rcc rId="0" sId="1" dxf="1">
      <nc r="A38" t="inlineStr">
        <is>
          <t>3.3</t>
        </is>
      </nc>
      <ndxf>
        <numFmt numFmtId="30" formatCode="@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8" t="inlineStr">
        <is>
          <t>Другие вопросы в области национальной безопасности и правоохранительной деятельности</t>
        </is>
      </nc>
      <ndxf>
        <numFmt numFmtId="30" formatCode="@"/>
        <alignment horizontal="justify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>
      <nc r="C38" t="inlineStr">
        <is>
          <t>03</t>
        </is>
      </nc>
      <ndxf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8" t="inlineStr">
        <is>
          <t>10</t>
        </is>
      </nc>
      <ndxf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 numFmtId="4">
      <nc r="E38">
        <v>51631118.619999997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s="1" dxf="1" numFmtId="4">
      <nc r="F38">
        <v>348.6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s="1" dxf="1" numFmtId="4">
      <nc r="G38">
        <v>0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fmt sheetId="1" s="1" sqref="H38" start="0" length="0">
      <dxf>
        <font>
          <sz val="10"/>
          <color rgb="FFFF0000"/>
          <name val="Times New Roman"/>
          <scheme val="none"/>
        </font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dxf>
    </rfmt>
    <rcc rId="0" sId="1" s="1" dxf="1" numFmtId="4">
      <nc r="I38">
        <v>2485411.7599999998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s="1" dxf="1" numFmtId="4">
      <nc r="J38">
        <v>-1088761.58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dxf="1" numFmtId="4">
      <nc r="K38">
        <v>53464670.840000004</v>
      </nc>
      <ndxf>
        <font>
          <b/>
          <name val="Times New Roman"/>
          <scheme val="none"/>
        </font>
        <numFmt numFmtId="4" formatCode="#,##0.00"/>
        <fill>
          <patternFill patternType="solid">
            <bgColor theme="6" tint="0.79998168889431442"/>
          </patternFill>
        </fill>
        <alignment horizontal="center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</rrc>
  <rrc rId="7397" sId="1" ref="A38:XFD38" action="deleteRow">
    <rfmt sheetId="1" xfDxf="1" sqref="A38:XFD38" start="0" length="0">
      <dxf>
        <font>
          <name val="Times New Roman"/>
          <scheme val="none"/>
        </font>
      </dxf>
    </rfmt>
    <rcc rId="0" sId="1" dxf="1">
      <nc r="A38" t="inlineStr">
        <is>
          <t>3.3</t>
        </is>
      </nc>
      <ndxf>
        <numFmt numFmtId="30" formatCode="@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8" t="inlineStr">
        <is>
          <t>Другие вопросы в области национальной безопасности и правоохранительной деятельности</t>
        </is>
      </nc>
      <ndxf>
        <numFmt numFmtId="30" formatCode="@"/>
        <alignment horizontal="justify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>
      <nc r="C38" t="inlineStr">
        <is>
          <t>03</t>
        </is>
      </nc>
      <ndxf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8" t="inlineStr">
        <is>
          <t>14</t>
        </is>
      </nc>
      <ndxf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 numFmtId="4">
      <nc r="E38">
        <v>183300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s="1" dxf="1" numFmtId="4">
      <nc r="F38">
        <v>0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s="1" dxf="1" numFmtId="4">
      <nc r="G38">
        <v>0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fmt sheetId="1" s="1" sqref="H38" start="0" length="0">
      <dxf>
        <font>
          <sz val="10"/>
          <color rgb="FFFF0000"/>
          <name val="Times New Roman"/>
          <scheme val="none"/>
        </font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dxf>
    </rfmt>
    <rcc rId="0" sId="1" s="1" dxf="1" numFmtId="4">
      <nc r="I38">
        <v>0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fmt sheetId="1" s="1" sqref="J38" start="0" length="0">
      <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dxf>
    </rfmt>
    <rcc rId="0" sId="1" dxf="1" numFmtId="4">
      <nc r="K38">
        <v>183300</v>
      </nc>
      <ndxf>
        <font>
          <b/>
          <name val="Times New Roman"/>
          <scheme val="none"/>
        </font>
        <numFmt numFmtId="4" formatCode="#,##0.00"/>
        <fill>
          <patternFill patternType="solid">
            <bgColor theme="6" tint="0.79998168889431442"/>
          </patternFill>
        </fill>
        <alignment horizontal="center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</rrc>
  <rrc rId="7398" sId="1" ref="A38:XFD38" action="deleteRow">
    <rfmt sheetId="1" xfDxf="1" sqref="A38:XFD38" start="0" length="0">
      <dxf>
        <font>
          <name val="Times New Roman"/>
          <scheme val="none"/>
        </font>
      </dxf>
    </rfmt>
    <rcc rId="0" sId="1" dxf="1">
      <nc r="A38" t="inlineStr">
        <is>
          <t>4</t>
        </is>
      </nc>
      <ndxf>
        <font>
          <b/>
          <name val="Times New Roman"/>
          <scheme val="none"/>
        </font>
        <numFmt numFmtId="30" formatCode="@"/>
        <fill>
          <patternFill patternType="solid">
            <bgColor theme="0" tint="-0.14999847407452621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8" t="inlineStr">
        <is>
          <t>Национальная экономика</t>
        </is>
      </nc>
      <ndxf>
        <font>
          <b/>
          <name val="Times New Roman"/>
          <scheme val="none"/>
        </font>
        <numFmt numFmtId="30" formatCode="@"/>
        <fill>
          <patternFill patternType="solid">
            <bgColor theme="0" tint="-0.14999847407452621"/>
          </patternFill>
        </fill>
        <alignment horizontal="justify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>
      <nc r="C38" t="inlineStr">
        <is>
          <t>04</t>
        </is>
      </nc>
      <ndxf>
        <font>
          <b/>
          <name val="Times New Roman"/>
          <scheme val="none"/>
        </font>
        <numFmt numFmtId="30" formatCode="@"/>
        <fill>
          <patternFill patternType="solid">
            <bgColor theme="0" tint="-0.14999847407452621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8" t="inlineStr">
        <is>
          <t>00</t>
        </is>
      </nc>
      <ndxf>
        <font>
          <b/>
          <name val="Times New Roman"/>
          <scheme val="none"/>
        </font>
        <numFmt numFmtId="30" formatCode="@"/>
        <fill>
          <patternFill patternType="solid">
            <bgColor theme="0" tint="-0.14999847407452621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8">
        <f>SUM(E39:E44)</f>
      </nc>
      <ndxf>
        <font>
          <b/>
          <name val="Times New Roman"/>
          <scheme val="none"/>
        </font>
        <numFmt numFmtId="4" formatCode="#,##0.00"/>
        <fill>
          <patternFill patternType="solid">
            <bgColor theme="0" tint="-0.14999847407452621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8">
        <f>SUM(F39:F44)</f>
      </nc>
      <ndxf>
        <font>
          <b/>
          <name val="Times New Roman"/>
          <scheme val="none"/>
        </font>
        <numFmt numFmtId="4" formatCode="#,##0.00"/>
        <fill>
          <patternFill patternType="solid">
            <bgColor theme="0" tint="-0.14999847407452621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38">
        <f>SUM(G39:G44)</f>
      </nc>
      <ndxf>
        <font>
          <b/>
          <name val="Times New Roman"/>
          <scheme val="none"/>
        </font>
        <numFmt numFmtId="4" formatCode="#,##0.00"/>
        <fill>
          <patternFill patternType="solid">
            <bgColor theme="0" tint="-0.14999847407452621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H38" start="0" length="0">
      <dxf>
        <font>
          <b/>
          <color rgb="FFFF0000"/>
          <name val="Times New Roman"/>
          <scheme val="none"/>
        </font>
        <numFmt numFmtId="4" formatCode="#,##0.00"/>
        <fill>
          <patternFill patternType="solid">
            <bgColor theme="0" tint="-0.14999847407452621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I38">
        <f>SUM(I39:I44)</f>
      </nc>
      <ndxf>
        <font>
          <b/>
          <name val="Times New Roman"/>
          <scheme val="none"/>
        </font>
        <numFmt numFmtId="4" formatCode="#,##0.00"/>
        <fill>
          <patternFill patternType="solid">
            <bgColor theme="0" tint="-0.14999847407452621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38">
        <f>SUM(J39:J44)</f>
      </nc>
      <ndxf>
        <font>
          <b/>
          <name val="Times New Roman"/>
          <scheme val="none"/>
        </font>
        <numFmt numFmtId="4" formatCode="#,##0.00"/>
        <fill>
          <patternFill patternType="solid">
            <bgColor theme="0" tint="-0.14999847407452621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38">
        <f>SUM(K39:K44)</f>
      </nc>
      <ndxf>
        <font>
          <b/>
          <name val="Times New Roman"/>
          <scheme val="none"/>
        </font>
        <numFmt numFmtId="4" formatCode="#,##0.00"/>
        <fill>
          <patternFill patternType="solid">
            <bgColor theme="6" tint="0.79998168889431442"/>
          </patternFill>
        </fill>
        <alignment horizontal="center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</rrc>
  <rrc rId="7399" sId="1" ref="A38:XFD38" action="deleteRow">
    <rfmt sheetId="1" xfDxf="1" sqref="A38:XFD38" start="0" length="0">
      <dxf>
        <font>
          <name val="Times New Roman"/>
          <scheme val="none"/>
        </font>
      </dxf>
    </rfmt>
    <rcc rId="0" sId="1" dxf="1">
      <nc r="A38" t="inlineStr">
        <is>
          <t>4.1</t>
        </is>
      </nc>
      <ndxf>
        <numFmt numFmtId="30" formatCode="@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8" t="inlineStr">
        <is>
          <t>Общеэкономические вопросы</t>
        </is>
      </nc>
      <ndxf>
        <numFmt numFmtId="30" formatCode="@"/>
        <alignment horizontal="justify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>
      <nc r="C38" t="inlineStr">
        <is>
          <t>04</t>
        </is>
      </nc>
      <ndxf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8" t="inlineStr">
        <is>
          <t>01</t>
        </is>
      </nc>
      <ndxf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 numFmtId="4">
      <nc r="E38">
        <v>25338200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s="1" dxf="1" numFmtId="4">
      <nc r="F38">
        <v>7500000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s="1" dxf="1" numFmtId="4">
      <nc r="G38">
        <v>2000000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fmt sheetId="1" s="1" sqref="H38" start="0" length="0">
      <dxf>
        <font>
          <sz val="10"/>
          <color rgb="FFFF0000"/>
          <name val="Times New Roman"/>
          <scheme val="none"/>
        </font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dxf>
    </rfmt>
    <rcc rId="0" sId="1" s="1" dxf="1" numFmtId="4">
      <nc r="I38">
        <v>4139688.54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fmt sheetId="1" s="1" sqref="J38" start="0" length="0">
      <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dxf>
    </rfmt>
    <rcc rId="0" sId="1" dxf="1" numFmtId="4">
      <nc r="K38">
        <v>39503688.539999999</v>
      </nc>
      <ndxf>
        <font>
          <b/>
          <name val="Times New Roman"/>
          <scheme val="none"/>
        </font>
        <numFmt numFmtId="4" formatCode="#,##0.00"/>
        <fill>
          <patternFill patternType="solid">
            <bgColor theme="6" tint="0.79998168889431442"/>
          </patternFill>
        </fill>
        <alignment horizontal="center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</rrc>
  <rrc rId="7400" sId="1" ref="A38:XFD38" action="deleteRow">
    <rfmt sheetId="1" xfDxf="1" sqref="A38:XFD38" start="0" length="0">
      <dxf>
        <font>
          <name val="Times New Roman"/>
          <scheme val="none"/>
        </font>
      </dxf>
    </rfmt>
    <rcc rId="0" sId="1" dxf="1">
      <nc r="A38" t="inlineStr">
        <is>
          <t>4.2</t>
        </is>
      </nc>
      <ndxf>
        <numFmt numFmtId="30" formatCode="@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8" t="inlineStr">
        <is>
          <t>Сельское хозяйство и рыболовство</t>
        </is>
      </nc>
      <ndxf>
        <numFmt numFmtId="30" formatCode="@"/>
        <alignment horizontal="justify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>
      <nc r="C38" t="inlineStr">
        <is>
          <t>04</t>
        </is>
      </nc>
      <ndxf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8" t="inlineStr">
        <is>
          <t>05</t>
        </is>
      </nc>
      <ndxf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 numFmtId="4">
      <nc r="E38">
        <v>111045300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s="1" dxf="1" numFmtId="4">
      <nc r="F38">
        <v>0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s="1" dxf="1" numFmtId="4">
      <nc r="G38">
        <v>1312000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fmt sheetId="1" s="1" sqref="H38" start="0" length="0">
      <dxf>
        <font>
          <sz val="10"/>
          <color rgb="FFFF0000"/>
          <name val="Times New Roman"/>
          <scheme val="none"/>
        </font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dxf>
    </rfmt>
    <rcc rId="0" sId="1" s="1" dxf="1" numFmtId="4">
      <nc r="I38">
        <v>3211500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fmt sheetId="1" s="1" sqref="J38" start="0" length="0">
      <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dxf>
    </rfmt>
    <rcc rId="0" sId="1" dxf="1" numFmtId="4">
      <nc r="K38">
        <v>170140000</v>
      </nc>
      <ndxf>
        <font>
          <b/>
          <name val="Times New Roman"/>
          <scheme val="none"/>
        </font>
        <numFmt numFmtId="4" formatCode="#,##0.00"/>
        <fill>
          <patternFill patternType="solid">
            <bgColor theme="6" tint="0.79998168889431442"/>
          </patternFill>
        </fill>
        <alignment horizontal="center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</rrc>
  <rrc rId="7401" sId="1" ref="A38:XFD38" action="deleteRow">
    <rfmt sheetId="1" xfDxf="1" sqref="A38:XFD38" start="0" length="0">
      <dxf>
        <font>
          <name val="Times New Roman"/>
          <scheme val="none"/>
        </font>
      </dxf>
    </rfmt>
    <rcc rId="0" sId="1" dxf="1">
      <nc r="A38" t="inlineStr">
        <is>
          <t>4.4</t>
        </is>
      </nc>
      <ndxf>
        <numFmt numFmtId="30" formatCode="@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8" t="inlineStr">
        <is>
          <t>Транспорт</t>
        </is>
      </nc>
      <ndxf>
        <numFmt numFmtId="30" formatCode="@"/>
        <alignment horizontal="justify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>
      <nc r="C38" t="inlineStr">
        <is>
          <t>04</t>
        </is>
      </nc>
      <ndxf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8" t="inlineStr">
        <is>
          <t>08</t>
        </is>
      </nc>
      <ndxf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 numFmtId="4">
      <nc r="E38">
        <v>7268513.9199999999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s="1" dxf="1" numFmtId="4">
      <nc r="F38">
        <v>0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s="1" dxf="1" numFmtId="4">
      <nc r="G38">
        <v>0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fmt sheetId="1" s="1" sqref="H38" start="0" length="0">
      <dxf>
        <font>
          <sz val="10"/>
          <color rgb="FFFF0000"/>
          <name val="Times New Roman"/>
          <scheme val="none"/>
        </font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dxf>
    </rfmt>
    <rcc rId="0" sId="1" s="1" dxf="1" numFmtId="4">
      <nc r="I38">
        <v>0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fmt sheetId="1" s="1" sqref="J38" start="0" length="0">
      <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dxf>
    </rfmt>
    <rcc rId="0" sId="1" dxf="1" numFmtId="4">
      <nc r="K38">
        <v>7268513.9199999999</v>
      </nc>
      <ndxf>
        <font>
          <b/>
          <name val="Times New Roman"/>
          <scheme val="none"/>
        </font>
        <numFmt numFmtId="4" formatCode="#,##0.00"/>
        <fill>
          <patternFill patternType="solid">
            <bgColor theme="6" tint="0.79998168889431442"/>
          </patternFill>
        </fill>
        <alignment horizontal="center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</rrc>
  <rrc rId="7402" sId="1" ref="A38:XFD38" action="deleteRow">
    <rfmt sheetId="1" xfDxf="1" sqref="A38:XFD38" start="0" length="0">
      <dxf>
        <font>
          <name val="Times New Roman"/>
          <scheme val="none"/>
        </font>
      </dxf>
    </rfmt>
    <rcc rId="0" sId="1" dxf="1">
      <nc r="A38" t="inlineStr">
        <is>
          <t>4.5</t>
        </is>
      </nc>
      <ndxf>
        <numFmt numFmtId="30" formatCode="@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8" t="inlineStr">
        <is>
          <t>Дорожное хозяйство (дорожные фонды)</t>
        </is>
      </nc>
      <ndxf>
        <numFmt numFmtId="30" formatCode="@"/>
        <alignment horizontal="justify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>
      <nc r="C38" t="inlineStr">
        <is>
          <t>04</t>
        </is>
      </nc>
      <ndxf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8" t="inlineStr">
        <is>
          <t>09</t>
        </is>
      </nc>
      <ndxf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 numFmtId="4">
      <nc r="E38">
        <v>95160268.409999996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s="1" dxf="1" numFmtId="4">
      <nc r="F38">
        <v>102583668.04000001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s="1" dxf="1" numFmtId="4">
      <nc r="G38">
        <v>22488342.890000001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fmt sheetId="1" s="1" sqref="H38" start="0" length="0">
      <dxf>
        <font>
          <sz val="10"/>
          <color rgb="FFFF0000"/>
          <name val="Times New Roman"/>
          <scheme val="none"/>
        </font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dxf>
    </rfmt>
    <rcc rId="0" sId="1" s="1" dxf="1" numFmtId="4">
      <nc r="I38">
        <v>100772650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fmt sheetId="1" s="1" sqref="J38" start="0" length="0">
      <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dxf>
    </rfmt>
    <rcc rId="0" sId="1" dxf="1" numFmtId="4">
      <nc r="K38">
        <v>275469503.38999999</v>
      </nc>
      <ndxf>
        <font>
          <b/>
          <name val="Times New Roman"/>
          <scheme val="none"/>
        </font>
        <numFmt numFmtId="4" formatCode="#,##0.00"/>
        <fill>
          <patternFill patternType="solid">
            <bgColor theme="6" tint="0.79998168889431442"/>
          </patternFill>
        </fill>
        <alignment horizontal="center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</rrc>
  <rrc rId="7403" sId="1" ref="A38:XFD38" action="deleteRow">
    <rfmt sheetId="1" xfDxf="1" sqref="A38:XFD38" start="0" length="0">
      <dxf>
        <font>
          <name val="Times New Roman"/>
          <scheme val="none"/>
        </font>
      </dxf>
    </rfmt>
    <rcc rId="0" sId="1" dxf="1">
      <nc r="A38" t="inlineStr">
        <is>
          <t>4.6</t>
        </is>
      </nc>
      <ndxf>
        <numFmt numFmtId="30" formatCode="@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8" t="inlineStr">
        <is>
          <t>Связь и информатика</t>
        </is>
      </nc>
      <ndxf>
        <numFmt numFmtId="30" formatCode="@"/>
        <alignment horizontal="justify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>
      <nc r="C38" t="inlineStr">
        <is>
          <t>04</t>
        </is>
      </nc>
      <ndxf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8" t="inlineStr">
        <is>
          <t>10</t>
        </is>
      </nc>
      <ndxf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 numFmtId="4">
      <nc r="E38">
        <v>5876525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s="1" dxf="1" numFmtId="4">
      <nc r="F38">
        <v>0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s="1" dxf="1" numFmtId="4">
      <nc r="G38">
        <v>-332500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fmt sheetId="1" s="1" sqref="H38" start="0" length="0">
      <dxf>
        <font>
          <sz val="10"/>
          <color rgb="FFFF0000"/>
          <name val="Times New Roman"/>
          <scheme val="none"/>
        </font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dxf>
    </rfmt>
    <rcc rId="0" sId="1" s="1" dxf="1" numFmtId="4">
      <nc r="I38">
        <v>8190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fmt sheetId="1" sqref="J38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 numFmtId="4">
      <nc r="K38">
        <v>5569015</v>
      </nc>
      <ndxf>
        <font>
          <b/>
          <name val="Times New Roman"/>
          <scheme val="none"/>
        </font>
        <numFmt numFmtId="4" formatCode="#,##0.00"/>
        <fill>
          <patternFill patternType="solid">
            <bgColor theme="6" tint="0.79998168889431442"/>
          </patternFill>
        </fill>
        <alignment horizontal="center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</rrc>
  <rrc rId="7404" sId="1" ref="A38:XFD38" action="deleteRow">
    <rfmt sheetId="1" xfDxf="1" sqref="A38:XFD38" start="0" length="0">
      <dxf>
        <font>
          <name val="Times New Roman"/>
          <scheme val="none"/>
        </font>
      </dxf>
    </rfmt>
    <rcc rId="0" sId="1" dxf="1">
      <nc r="A38" t="inlineStr">
        <is>
          <t>4.7</t>
        </is>
      </nc>
      <ndxf>
        <numFmt numFmtId="30" formatCode="@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8" t="inlineStr">
        <is>
          <t>Другие вопросы в области национальной экономики</t>
        </is>
      </nc>
      <ndxf>
        <numFmt numFmtId="30" formatCode="@"/>
        <alignment horizontal="justify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>
      <nc r="C38" t="inlineStr">
        <is>
          <t>04</t>
        </is>
      </nc>
      <ndxf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8" t="inlineStr">
        <is>
          <t>12</t>
        </is>
      </nc>
      <ndxf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 numFmtId="4">
      <nc r="E38">
        <v>203756489.91999999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s="1" dxf="1" numFmtId="4">
      <nc r="F38">
        <v>2314221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s="1" dxf="1" numFmtId="4">
      <nc r="G38">
        <v>5803393.5300000003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fmt sheetId="1" s="1" sqref="H38" start="0" length="0">
      <dxf>
        <font>
          <sz val="10"/>
          <color rgb="FFFF0000"/>
          <name val="Times New Roman"/>
          <scheme val="none"/>
        </font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dxf>
    </rfmt>
    <rcc rId="0" sId="1" s="1" dxf="1" numFmtId="4">
      <nc r="I38">
        <v>4660914.59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s="1" dxf="1" numFmtId="4">
      <nc r="J38">
        <v>505392.54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dxf="1" numFmtId="4">
      <nc r="K38">
        <v>205768949.72</v>
      </nc>
      <ndxf>
        <font>
          <b/>
          <name val="Times New Roman"/>
          <scheme val="none"/>
        </font>
        <numFmt numFmtId="4" formatCode="#,##0.00"/>
        <fill>
          <patternFill patternType="solid">
            <bgColor theme="6" tint="0.79998168889431442"/>
          </patternFill>
        </fill>
        <alignment horizontal="center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</rrc>
  <rrc rId="7405" sId="1" ref="A38:XFD38" action="deleteRow">
    <rfmt sheetId="1" xfDxf="1" sqref="A38:XFD38" start="0" length="0">
      <dxf>
        <font>
          <name val="Times New Roman"/>
          <scheme val="none"/>
        </font>
      </dxf>
    </rfmt>
    <rcc rId="0" sId="1" dxf="1">
      <nc r="A38" t="inlineStr">
        <is>
          <t>5</t>
        </is>
      </nc>
      <ndxf>
        <font>
          <b/>
          <name val="Times New Roman"/>
          <scheme val="none"/>
        </font>
        <numFmt numFmtId="30" formatCode="@"/>
        <fill>
          <patternFill patternType="solid">
            <bgColor theme="0" tint="-0.14999847407452621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8" t="inlineStr">
        <is>
          <t>Жилищно-коммунальное хозяйство</t>
        </is>
      </nc>
      <ndxf>
        <font>
          <b/>
          <name val="Times New Roman"/>
          <scheme val="none"/>
        </font>
        <numFmt numFmtId="30" formatCode="@"/>
        <fill>
          <patternFill patternType="solid">
            <bgColor theme="0" tint="-0.14999847407452621"/>
          </patternFill>
        </fill>
        <alignment horizontal="justify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>
      <nc r="C38" t="inlineStr">
        <is>
          <t>05</t>
        </is>
      </nc>
      <ndxf>
        <font>
          <b/>
          <name val="Times New Roman"/>
          <scheme val="none"/>
        </font>
        <numFmt numFmtId="30" formatCode="@"/>
        <fill>
          <patternFill patternType="solid">
            <bgColor theme="0" tint="-0.14999847407452621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8" t="inlineStr">
        <is>
          <t>00</t>
        </is>
      </nc>
      <ndxf>
        <font>
          <b/>
          <name val="Times New Roman"/>
          <scheme val="none"/>
        </font>
        <numFmt numFmtId="30" formatCode="@"/>
        <fill>
          <patternFill patternType="solid">
            <bgColor theme="0" tint="-0.14999847407452621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8">
        <f>SUM(E39:E42)</f>
      </nc>
      <ndxf>
        <font>
          <b/>
          <name val="Times New Roman"/>
          <scheme val="none"/>
        </font>
        <numFmt numFmtId="4" formatCode="#,##0.00"/>
        <fill>
          <patternFill patternType="solid">
            <bgColor theme="0" tint="-0.14999847407452621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8">
        <f>SUM(F39:F42)</f>
      </nc>
      <ndxf>
        <font>
          <b/>
          <name val="Times New Roman"/>
          <scheme val="none"/>
        </font>
        <numFmt numFmtId="4" formatCode="#,##0.00"/>
        <fill>
          <patternFill patternType="solid">
            <bgColor theme="0" tint="-0.14999847407452621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38">
        <f>SUM(G39:G42)</f>
      </nc>
      <ndxf>
        <font>
          <b/>
          <name val="Times New Roman"/>
          <scheme val="none"/>
        </font>
        <numFmt numFmtId="4" formatCode="#,##0.00"/>
        <fill>
          <patternFill patternType="solid">
            <bgColor theme="0" tint="-0.14999847407452621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H38" start="0" length="0">
      <dxf>
        <font>
          <b/>
          <color rgb="FFFF0000"/>
          <name val="Times New Roman"/>
          <scheme val="none"/>
        </font>
        <numFmt numFmtId="4" formatCode="#,##0.00"/>
        <fill>
          <patternFill patternType="solid">
            <bgColor theme="0" tint="-0.14999847407452621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I38">
        <f>SUM(I39:I42)</f>
      </nc>
      <ndxf>
        <font>
          <b/>
          <name val="Times New Roman"/>
          <scheme val="none"/>
        </font>
        <numFmt numFmtId="4" formatCode="#,##0.00"/>
        <fill>
          <patternFill patternType="solid">
            <bgColor theme="0" tint="-0.14999847407452621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38">
        <f>SUM(J39:J42)</f>
      </nc>
      <ndxf>
        <font>
          <b/>
          <name val="Times New Roman"/>
          <scheme val="none"/>
        </font>
        <numFmt numFmtId="4" formatCode="#,##0.00"/>
        <fill>
          <patternFill patternType="solid">
            <bgColor theme="0" tint="-0.14999847407452621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38">
        <f>SUM(K39:K42)</f>
      </nc>
      <ndxf>
        <font>
          <b/>
          <name val="Times New Roman"/>
          <scheme val="none"/>
        </font>
        <numFmt numFmtId="4" formatCode="#,##0.00"/>
        <fill>
          <patternFill patternType="solid">
            <bgColor theme="6" tint="0.79998168889431442"/>
          </patternFill>
        </fill>
        <alignment horizontal="center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</rrc>
  <rrc rId="7406" sId="1" ref="A38:XFD38" action="deleteRow">
    <rfmt sheetId="1" xfDxf="1" sqref="A38:XFD38" start="0" length="0">
      <dxf>
        <font>
          <name val="Times New Roman"/>
          <scheme val="none"/>
        </font>
      </dxf>
    </rfmt>
    <rcc rId="0" sId="1" dxf="1">
      <nc r="A38" t="inlineStr">
        <is>
          <t>5.1</t>
        </is>
      </nc>
      <ndxf>
        <numFmt numFmtId="30" formatCode="@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8" t="inlineStr">
        <is>
          <t>Жилищное хозяйство</t>
        </is>
      </nc>
      <ndxf>
        <numFmt numFmtId="30" formatCode="@"/>
        <alignment horizontal="justify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>
      <nc r="C38" t="inlineStr">
        <is>
          <t>05</t>
        </is>
      </nc>
      <ndxf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8" t="inlineStr">
        <is>
          <t>01</t>
        </is>
      </nc>
      <ndxf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 numFmtId="4">
      <nc r="E38">
        <v>246979000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s="1" dxf="1" numFmtId="4">
      <nc r="F38">
        <v>13590656.810000001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s="1" dxf="1" numFmtId="4">
      <nc r="G38">
        <v>-25228972.84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fmt sheetId="1" s="1" sqref="H38" start="0" length="0">
      <dxf>
        <font>
          <sz val="10"/>
          <color rgb="FFFF0000"/>
          <name val="Times New Roman"/>
          <scheme val="none"/>
        </font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dxf>
    </rfmt>
    <rcc rId="0" sId="1" s="1" dxf="1" numFmtId="4">
      <nc r="I38">
        <v>18703247.07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fmt sheetId="1" s="1" sqref="J38" start="0" length="0">
      <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dxf>
    </rfmt>
    <rcc rId="0" sId="1" dxf="1" numFmtId="4">
      <nc r="K38">
        <v>268301291.03999999</v>
      </nc>
      <ndxf>
        <font>
          <b/>
          <name val="Times New Roman"/>
          <scheme val="none"/>
        </font>
        <numFmt numFmtId="4" formatCode="#,##0.00"/>
        <fill>
          <patternFill patternType="solid">
            <bgColor theme="6" tint="0.79998168889431442"/>
          </patternFill>
        </fill>
        <alignment horizontal="center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</rrc>
  <rrc rId="7407" sId="1" ref="A38:XFD38" action="deleteRow">
    <rfmt sheetId="1" xfDxf="1" sqref="A38:XFD38" start="0" length="0">
      <dxf>
        <font>
          <name val="Times New Roman"/>
          <scheme val="none"/>
        </font>
      </dxf>
    </rfmt>
    <rcc rId="0" sId="1" dxf="1">
      <nc r="A38" t="inlineStr">
        <is>
          <t>5.2</t>
        </is>
      </nc>
      <ndxf>
        <numFmt numFmtId="30" formatCode="@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8" t="inlineStr">
        <is>
          <t>Коммунальное хозяйство</t>
        </is>
      </nc>
      <ndxf>
        <numFmt numFmtId="30" formatCode="@"/>
        <alignment horizontal="justify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>
      <nc r="C38" t="inlineStr">
        <is>
          <t>05</t>
        </is>
      </nc>
      <ndxf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8" t="inlineStr">
        <is>
          <t>02</t>
        </is>
      </nc>
      <ndxf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 numFmtId="4">
      <nc r="E38">
        <v>612685741.45000005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s="1" dxf="1" numFmtId="4">
      <nc r="F38">
        <v>210363373.5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s="1" dxf="1" numFmtId="4">
      <nc r="G38">
        <v>11806143.24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fmt sheetId="1" s="1" sqref="H38" start="0" length="0">
      <dxf>
        <font>
          <sz val="10"/>
          <color rgb="FFFF0000"/>
          <name val="Times New Roman"/>
          <scheme val="none"/>
        </font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dxf>
    </rfmt>
    <rcc rId="0" sId="1" s="1" dxf="1" numFmtId="4">
      <nc r="I38">
        <v>191843068.87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s="1" dxf="1" numFmtId="4">
      <nc r="J38">
        <v>16687376.300000001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dxf="1" numFmtId="4">
      <nc r="K38">
        <v>1170853391.03</v>
      </nc>
      <ndxf>
        <font>
          <b/>
          <name val="Times New Roman"/>
          <scheme val="none"/>
        </font>
        <numFmt numFmtId="4" formatCode="#,##0.00"/>
        <fill>
          <patternFill patternType="solid">
            <bgColor theme="6" tint="0.79998168889431442"/>
          </patternFill>
        </fill>
        <alignment horizontal="center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</rrc>
  <rrc rId="7408" sId="1" ref="A38:XFD38" action="deleteRow">
    <rfmt sheetId="1" xfDxf="1" sqref="A38:XFD38" start="0" length="0">
      <dxf>
        <font>
          <name val="Times New Roman"/>
          <scheme val="none"/>
        </font>
      </dxf>
    </rfmt>
    <rcc rId="0" sId="1" dxf="1">
      <nc r="A38" t="inlineStr">
        <is>
          <t>5.3</t>
        </is>
      </nc>
      <ndxf>
        <numFmt numFmtId="30" formatCode="@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8" t="inlineStr">
        <is>
          <t>Благоустройство</t>
        </is>
      </nc>
      <ndxf>
        <numFmt numFmtId="30" formatCode="@"/>
        <alignment horizontal="justify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>
      <nc r="C38" t="inlineStr">
        <is>
          <t>05</t>
        </is>
      </nc>
      <ndxf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8" t="inlineStr">
        <is>
          <t>03</t>
        </is>
      </nc>
      <ndxf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 numFmtId="4">
      <nc r="E38">
        <v>11310566.109999999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s="1" dxf="1" numFmtId="4">
      <nc r="F38">
        <v>30869469.800000001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s="1" dxf="1" numFmtId="4">
      <nc r="G38">
        <v>26307525.390000001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fmt sheetId="1" s="1" sqref="H38" start="0" length="0">
      <dxf>
        <font>
          <sz val="10"/>
          <color rgb="FFFF0000"/>
          <name val="Times New Roman"/>
          <scheme val="none"/>
        </font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dxf>
    </rfmt>
    <rcc rId="0" sId="1" s="1" dxf="1" numFmtId="4">
      <nc r="I38">
        <v>1415849.77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fmt sheetId="1" s="1" sqref="J38" start="0" length="0">
      <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dxf>
    </rfmt>
    <rcc rId="0" sId="1" dxf="1" numFmtId="4">
      <nc r="K38">
        <v>66998242.899999999</v>
      </nc>
      <ndxf>
        <font>
          <b/>
          <name val="Times New Roman"/>
          <scheme val="none"/>
        </font>
        <numFmt numFmtId="4" formatCode="#,##0.00"/>
        <fill>
          <patternFill patternType="solid">
            <bgColor theme="6" tint="0.79998168889431442"/>
          </patternFill>
        </fill>
        <alignment horizontal="center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</rrc>
  <rrc rId="7409" sId="1" ref="A38:XFD38" action="deleteRow">
    <rfmt sheetId="1" xfDxf="1" sqref="A38:XFD38" start="0" length="0">
      <dxf>
        <font>
          <name val="Times New Roman"/>
          <scheme val="none"/>
        </font>
      </dxf>
    </rfmt>
    <rcc rId="0" sId="1" dxf="1">
      <nc r="A38" t="inlineStr">
        <is>
          <t>5.4</t>
        </is>
      </nc>
      <ndxf>
        <numFmt numFmtId="30" formatCode="@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8" t="inlineStr">
        <is>
          <t>Другие вопросы в области жилищно-коммунального хозяйства</t>
        </is>
      </nc>
      <ndxf>
        <numFmt numFmtId="30" formatCode="@"/>
        <alignment horizontal="justify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>
      <nc r="C38" t="inlineStr">
        <is>
          <t>05</t>
        </is>
      </nc>
      <ndxf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8" t="inlineStr">
        <is>
          <t>05</t>
        </is>
      </nc>
      <ndxf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 numFmtId="4">
      <nc r="E38">
        <v>20800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s="1" dxf="1" numFmtId="4">
      <nc r="F38">
        <v>0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s="1" dxf="1" numFmtId="4">
      <nc r="G38">
        <v>0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fmt sheetId="1" s="1" sqref="H38" start="0" length="0">
      <dxf>
        <font>
          <sz val="10"/>
          <color rgb="FFFF0000"/>
          <name val="Times New Roman"/>
          <scheme val="none"/>
        </font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dxf>
    </rfmt>
    <rcc rId="0" sId="1" s="1" dxf="1" numFmtId="4">
      <nc r="I38">
        <v>0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fmt sheetId="1" s="1" sqref="J38" start="0" length="0">
      <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dxf>
    </rfmt>
    <rcc rId="0" sId="1" dxf="1" numFmtId="4">
      <nc r="K38">
        <v>18200</v>
      </nc>
      <ndxf>
        <font>
          <b/>
          <name val="Times New Roman"/>
          <scheme val="none"/>
        </font>
        <numFmt numFmtId="4" formatCode="#,##0.00"/>
        <fill>
          <patternFill patternType="solid">
            <bgColor theme="6" tint="0.79998168889431442"/>
          </patternFill>
        </fill>
        <alignment horizontal="center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</rrc>
  <rrc rId="7410" sId="1" ref="A38:XFD38" action="deleteRow">
    <rfmt sheetId="1" xfDxf="1" sqref="A38:XFD38" start="0" length="0">
      <dxf>
        <font>
          <name val="Times New Roman"/>
          <scheme val="none"/>
        </font>
      </dxf>
    </rfmt>
    <rcc rId="0" sId="1" dxf="1">
      <nc r="A38" t="inlineStr">
        <is>
          <t>6</t>
        </is>
      </nc>
      <ndxf>
        <font>
          <b/>
          <name val="Times New Roman"/>
          <scheme val="none"/>
        </font>
        <numFmt numFmtId="30" formatCode="@"/>
        <fill>
          <patternFill patternType="solid">
            <bgColor theme="0" tint="-0.14999847407452621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8" t="inlineStr">
        <is>
          <t>Охрана окружающей среды</t>
        </is>
      </nc>
      <ndxf>
        <font>
          <b/>
          <name val="Times New Roman"/>
          <scheme val="none"/>
        </font>
        <numFmt numFmtId="30" formatCode="@"/>
        <fill>
          <patternFill patternType="solid">
            <bgColor theme="0" tint="-0.14999847407452621"/>
          </patternFill>
        </fill>
        <alignment horizontal="justify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>
      <nc r="C38" t="inlineStr">
        <is>
          <t>06</t>
        </is>
      </nc>
      <ndxf>
        <font>
          <b/>
          <name val="Times New Roman"/>
          <scheme val="none"/>
        </font>
        <numFmt numFmtId="30" formatCode="@"/>
        <fill>
          <patternFill patternType="solid">
            <bgColor theme="0" tint="-0.14999847407452621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8" t="inlineStr">
        <is>
          <t>00</t>
        </is>
      </nc>
      <ndxf>
        <font>
          <b/>
          <name val="Times New Roman"/>
          <scheme val="none"/>
        </font>
        <numFmt numFmtId="30" formatCode="@"/>
        <fill>
          <patternFill patternType="solid">
            <bgColor theme="0" tint="-0.14999847407452621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8">
        <f>SUM(E39)</f>
      </nc>
      <ndxf>
        <font>
          <b/>
          <name val="Times New Roman"/>
          <scheme val="none"/>
        </font>
        <numFmt numFmtId="4" formatCode="#,##0.00"/>
        <fill>
          <patternFill patternType="solid">
            <bgColor theme="0" tint="-0.14999847407452621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8">
        <f>SUM(F39)</f>
      </nc>
      <ndxf>
        <font>
          <b/>
          <name val="Times New Roman"/>
          <scheme val="none"/>
        </font>
        <numFmt numFmtId="4" formatCode="#,##0.00"/>
        <fill>
          <patternFill patternType="solid">
            <bgColor theme="0" tint="-0.14999847407452621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38">
        <f>SUM(G39)</f>
      </nc>
      <ndxf>
        <font>
          <b/>
          <name val="Times New Roman"/>
          <scheme val="none"/>
        </font>
        <numFmt numFmtId="4" formatCode="#,##0.00"/>
        <fill>
          <patternFill patternType="solid">
            <bgColor theme="0" tint="-0.14999847407452621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H38" start="0" length="0">
      <dxf>
        <font>
          <b/>
          <color rgb="FFFF0000"/>
          <name val="Times New Roman"/>
          <scheme val="none"/>
        </font>
        <numFmt numFmtId="4" formatCode="#,##0.00"/>
        <fill>
          <patternFill patternType="solid">
            <bgColor theme="0" tint="-0.14999847407452621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I38">
        <f>SUM(I39)</f>
      </nc>
      <ndxf>
        <font>
          <b/>
          <name val="Times New Roman"/>
          <scheme val="none"/>
        </font>
        <numFmt numFmtId="4" formatCode="#,##0.00"/>
        <fill>
          <patternFill patternType="solid">
            <bgColor theme="0" tint="-0.14999847407452621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38">
        <f>SUM(J39)</f>
      </nc>
      <ndxf>
        <font>
          <b/>
          <name val="Times New Roman"/>
          <scheme val="none"/>
        </font>
        <numFmt numFmtId="4" formatCode="#,##0.00"/>
        <fill>
          <patternFill patternType="solid">
            <bgColor theme="0" tint="-0.14999847407452621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38">
        <f>SUM(K39)</f>
      </nc>
      <ndxf>
        <font>
          <b/>
          <name val="Times New Roman"/>
          <scheme val="none"/>
        </font>
        <numFmt numFmtId="4" formatCode="#,##0.00"/>
        <fill>
          <patternFill patternType="solid">
            <bgColor theme="6" tint="0.79998168889431442"/>
          </patternFill>
        </fill>
        <alignment horizontal="center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</rrc>
  <rrc rId="7411" sId="1" ref="A38:XFD38" action="deleteRow">
    <rfmt sheetId="1" xfDxf="1" sqref="A38:XFD38" start="0" length="0">
      <dxf>
        <font>
          <name val="Times New Roman"/>
          <scheme val="none"/>
        </font>
      </dxf>
    </rfmt>
    <rcc rId="0" sId="1" dxf="1">
      <nc r="A38" t="inlineStr">
        <is>
          <t>6.1</t>
        </is>
      </nc>
      <ndxf>
        <numFmt numFmtId="30" formatCode="@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8" t="inlineStr">
        <is>
          <t>Другие вопросы в области охраны окружающей среды</t>
        </is>
      </nc>
      <ndxf>
        <numFmt numFmtId="30" formatCode="@"/>
        <alignment horizontal="justify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>
      <nc r="C38" t="inlineStr">
        <is>
          <t>06</t>
        </is>
      </nc>
      <ndxf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8" t="inlineStr">
        <is>
          <t>05</t>
        </is>
      </nc>
      <ndxf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E38">
        <v>56077000</v>
      </nc>
      <ndxf>
        <numFmt numFmtId="4" formatCode="#,##0.00"/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 numFmtId="4">
      <nc r="F38">
        <v>231665319.99000001</v>
      </nc>
      <ndxf>
        <numFmt numFmtId="4" formatCode="#,##0.00"/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 numFmtId="4">
      <nc r="G38">
        <v>0</v>
      </nc>
      <ndxf>
        <numFmt numFmtId="4" formatCode="#,##0.00"/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fmt sheetId="1" sqref="H38" start="0" length="0">
      <dxf>
        <font>
          <color rgb="FFFF0000"/>
          <name val="Times New Roman"/>
          <scheme val="none"/>
        </font>
        <numFmt numFmtId="4" formatCode="#,##0.00"/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dxf>
    </rfmt>
    <rcc rId="0" sId="1" dxf="1" numFmtId="4">
      <nc r="I38">
        <v>-11564607.449999999</v>
      </nc>
      <ndxf>
        <numFmt numFmtId="4" formatCode="#,##0.00"/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fmt sheetId="1" sqref="J38" start="0" length="0">
      <dxf>
        <numFmt numFmtId="4" formatCode="#,##0.00"/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dxf>
    </rfmt>
    <rcc rId="0" sId="1" dxf="1" numFmtId="4">
      <nc r="K38">
        <v>573483070.73000002</v>
      </nc>
      <ndxf>
        <font>
          <b/>
          <name val="Times New Roman"/>
          <scheme val="none"/>
        </font>
        <numFmt numFmtId="4" formatCode="#,##0.00"/>
        <fill>
          <patternFill patternType="solid">
            <bgColor theme="6" tint="0.79998168889431442"/>
          </patternFill>
        </fill>
        <alignment horizontal="center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</rrc>
  <rrc rId="7412" sId="1" ref="A38:XFD38" action="deleteRow">
    <rfmt sheetId="1" xfDxf="1" sqref="A38:XFD38" start="0" length="0">
      <dxf>
        <font>
          <name val="Times New Roman"/>
          <scheme val="none"/>
        </font>
      </dxf>
    </rfmt>
    <rcc rId="0" sId="1" dxf="1">
      <nc r="A38" t="inlineStr">
        <is>
          <t>7</t>
        </is>
      </nc>
      <ndxf>
        <font>
          <b/>
          <name val="Times New Roman"/>
          <scheme val="none"/>
        </font>
        <numFmt numFmtId="30" formatCode="@"/>
        <fill>
          <patternFill patternType="solid">
            <bgColor theme="0" tint="-0.14999847407452621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8" t="inlineStr">
        <is>
          <t>Образование</t>
        </is>
      </nc>
      <ndxf>
        <font>
          <b/>
          <name val="Times New Roman"/>
          <scheme val="none"/>
        </font>
        <numFmt numFmtId="30" formatCode="@"/>
        <fill>
          <patternFill patternType="solid">
            <bgColor theme="0" tint="-0.14999847407452621"/>
          </patternFill>
        </fill>
        <alignment horizontal="justify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>
      <nc r="C38" t="inlineStr">
        <is>
          <t>07</t>
        </is>
      </nc>
      <ndxf>
        <font>
          <b/>
          <name val="Times New Roman"/>
          <scheme val="none"/>
        </font>
        <numFmt numFmtId="30" formatCode="@"/>
        <fill>
          <patternFill patternType="solid">
            <bgColor theme="0" tint="-0.14999847407452621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8" t="inlineStr">
        <is>
          <t>00</t>
        </is>
      </nc>
      <ndxf>
        <font>
          <b/>
          <name val="Times New Roman"/>
          <scheme val="none"/>
        </font>
        <numFmt numFmtId="30" formatCode="@"/>
        <fill>
          <patternFill patternType="solid">
            <bgColor theme="0" tint="-0.14999847407452621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8">
        <f>SUM(E39:E43)</f>
      </nc>
      <ndxf>
        <font>
          <b/>
          <name val="Times New Roman"/>
          <scheme val="none"/>
        </font>
        <numFmt numFmtId="4" formatCode="#,##0.00"/>
        <fill>
          <patternFill patternType="solid">
            <bgColor theme="0" tint="-0.14999847407452621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8">
        <f>SUM(F39:F43)</f>
      </nc>
      <ndxf>
        <font>
          <b/>
          <name val="Times New Roman"/>
          <scheme val="none"/>
        </font>
        <numFmt numFmtId="4" formatCode="#,##0.00"/>
        <fill>
          <patternFill patternType="solid">
            <bgColor theme="0" tint="-0.14999847407452621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38">
        <f>SUM(G39:G43)</f>
      </nc>
      <ndxf>
        <font>
          <b/>
          <name val="Times New Roman"/>
          <scheme val="none"/>
        </font>
        <numFmt numFmtId="4" formatCode="#,##0.00"/>
        <fill>
          <patternFill patternType="solid">
            <bgColor theme="0" tint="-0.14999847407452621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H38" start="0" length="0">
      <dxf>
        <font>
          <b/>
          <color rgb="FFFF0000"/>
          <name val="Times New Roman"/>
          <scheme val="none"/>
        </font>
        <numFmt numFmtId="4" formatCode="#,##0.00"/>
        <fill>
          <patternFill patternType="solid">
            <bgColor theme="0" tint="-0.14999847407452621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I38">
        <f>SUM(I39:I43)</f>
      </nc>
      <ndxf>
        <font>
          <b/>
          <name val="Times New Roman"/>
          <scheme val="none"/>
        </font>
        <numFmt numFmtId="4" formatCode="#,##0.00"/>
        <fill>
          <patternFill patternType="solid">
            <bgColor theme="0" tint="-0.14999847407452621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38">
        <f>SUM(J39:J43)</f>
      </nc>
      <ndxf>
        <font>
          <b/>
          <name val="Times New Roman"/>
          <scheme val="none"/>
        </font>
        <numFmt numFmtId="4" formatCode="#,##0.00"/>
        <fill>
          <patternFill patternType="solid">
            <bgColor theme="0" tint="-0.14999847407452621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38">
        <f>SUM(K39:K43)</f>
      </nc>
      <ndxf>
        <font>
          <b/>
          <name val="Times New Roman"/>
          <scheme val="none"/>
        </font>
        <numFmt numFmtId="4" formatCode="#,##0.00"/>
        <fill>
          <patternFill patternType="solid">
            <bgColor theme="6" tint="0.79998168889431442"/>
          </patternFill>
        </fill>
        <alignment horizontal="center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</rrc>
  <rrc rId="7413" sId="1" ref="A38:XFD38" action="deleteRow">
    <rfmt sheetId="1" xfDxf="1" sqref="A38:XFD38" start="0" length="0">
      <dxf>
        <font>
          <name val="Times New Roman"/>
          <scheme val="none"/>
        </font>
      </dxf>
    </rfmt>
    <rcc rId="0" sId="1" dxf="1">
      <nc r="A38" t="inlineStr">
        <is>
          <t>7.1</t>
        </is>
      </nc>
      <ndxf>
        <numFmt numFmtId="30" formatCode="@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8" t="inlineStr">
        <is>
          <t>Дошкольное образование</t>
        </is>
      </nc>
      <ndxf>
        <numFmt numFmtId="30" formatCode="@"/>
        <alignment horizontal="justify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>
      <nc r="C38" t="inlineStr">
        <is>
          <t>07</t>
        </is>
      </nc>
      <ndxf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8" t="inlineStr">
        <is>
          <t>01</t>
        </is>
      </nc>
      <ndxf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 numFmtId="4">
      <nc r="E38">
        <v>348382225.80000001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s="1" dxf="1" numFmtId="4">
      <nc r="F38">
        <v>-39206325.799999997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s="1" dxf="1" numFmtId="4">
      <nc r="G38">
        <v>0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fmt sheetId="1" s="1" sqref="H38" start="0" length="0">
      <dxf>
        <font>
          <sz val="10"/>
          <color rgb="FFFF0000"/>
          <name val="Times New Roman"/>
          <scheme val="none"/>
        </font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dxf>
    </rfmt>
    <rcc rId="0" sId="1" s="1" dxf="1" numFmtId="4">
      <nc r="I38">
        <v>0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s="1" dxf="1" numFmtId="4">
      <nc r="J38">
        <v>69389.5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dxf="1" numFmtId="4">
      <nc r="K38">
        <v>320127956.92000002</v>
      </nc>
      <ndxf>
        <font>
          <b/>
          <name val="Times New Roman"/>
          <scheme val="none"/>
        </font>
        <numFmt numFmtId="4" formatCode="#,##0.00"/>
        <fill>
          <patternFill patternType="solid">
            <bgColor theme="6" tint="0.79998168889431442"/>
          </patternFill>
        </fill>
        <alignment horizontal="center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</rrc>
  <rrc rId="7414" sId="1" ref="A38:XFD38" action="deleteRow">
    <rfmt sheetId="1" xfDxf="1" sqref="A38:XFD38" start="0" length="0">
      <dxf>
        <font>
          <name val="Times New Roman"/>
          <scheme val="none"/>
        </font>
      </dxf>
    </rfmt>
    <rcc rId="0" sId="1" dxf="1">
      <nc r="A38" t="inlineStr">
        <is>
          <t>7.2</t>
        </is>
      </nc>
      <ndxf>
        <numFmt numFmtId="30" formatCode="@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8" t="inlineStr">
        <is>
          <t>Общее образование</t>
        </is>
      </nc>
      <ndxf>
        <numFmt numFmtId="30" formatCode="@"/>
        <alignment horizontal="justify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>
      <nc r="C38" t="inlineStr">
        <is>
          <t>07</t>
        </is>
      </nc>
      <ndxf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8" t="inlineStr">
        <is>
          <t>02</t>
        </is>
      </nc>
      <ndxf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 numFmtId="4">
      <nc r="E38">
        <v>1740913233.4400001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s="1" dxf="1" numFmtId="4">
      <nc r="F38">
        <v>16952809.640000001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s="1" dxf="1" numFmtId="4">
      <nc r="G38">
        <v>-2475843.61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fmt sheetId="1" s="1" sqref="H38" start="0" length="0">
      <dxf>
        <font>
          <sz val="10"/>
          <color rgb="FFFF0000"/>
          <name val="Times New Roman"/>
          <scheme val="none"/>
        </font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dxf>
    </rfmt>
    <rcc rId="0" sId="1" s="1" dxf="1" numFmtId="4">
      <nc r="I38">
        <v>135243100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s="1" dxf="1" numFmtId="4">
      <nc r="J38">
        <v>715010.5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dxf="1" numFmtId="4">
      <nc r="K38">
        <v>1870723533.6800001</v>
      </nc>
      <ndxf>
        <font>
          <b/>
          <name val="Times New Roman"/>
          <scheme val="none"/>
        </font>
        <numFmt numFmtId="4" formatCode="#,##0.00"/>
        <fill>
          <patternFill patternType="solid">
            <bgColor theme="6" tint="0.79998168889431442"/>
          </patternFill>
        </fill>
        <alignment horizontal="center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</rrc>
  <rrc rId="7415" sId="1" ref="A38:XFD38" action="deleteRow">
    <rfmt sheetId="1" xfDxf="1" sqref="A38:XFD38" start="0" length="0">
      <dxf>
        <font>
          <name val="Times New Roman"/>
          <scheme val="none"/>
        </font>
      </dxf>
    </rfmt>
    <rcc rId="0" sId="1" dxf="1">
      <nc r="A38" t="inlineStr">
        <is>
          <t>7.3</t>
        </is>
      </nc>
      <ndxf>
        <numFmt numFmtId="30" formatCode="@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8" t="inlineStr">
        <is>
          <t>Дополнительное образование детей</t>
        </is>
      </nc>
      <ndxf>
        <numFmt numFmtId="30" formatCode="@"/>
        <alignment horizontal="justify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>
      <nc r="C38" t="inlineStr">
        <is>
          <t>07</t>
        </is>
      </nc>
      <ndxf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8" t="inlineStr">
        <is>
          <t>03</t>
        </is>
      </nc>
      <ndxf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 numFmtId="4">
      <nc r="E38">
        <v>177556447.5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s="1" dxf="1" numFmtId="4">
      <nc r="F38">
        <v>300000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s="1" dxf="1" numFmtId="4">
      <nc r="G38">
        <v>0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fmt sheetId="1" s="1" sqref="H38" start="0" length="0">
      <dxf>
        <font>
          <sz val="10"/>
          <color rgb="FFFF0000"/>
          <name val="Times New Roman"/>
          <scheme val="none"/>
        </font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dxf>
    </rfmt>
    <rcc rId="0" sId="1" s="1" dxf="1" numFmtId="4">
      <nc r="I38">
        <v>906836.78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fmt sheetId="1" s="1" sqref="J38" start="0" length="0">
      <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dxf>
    </rfmt>
    <rcc rId="0" sId="1" dxf="1" numFmtId="4">
      <nc r="K38">
        <v>178505574.28</v>
      </nc>
      <ndxf>
        <font>
          <b/>
          <name val="Times New Roman"/>
          <scheme val="none"/>
        </font>
        <numFmt numFmtId="4" formatCode="#,##0.00"/>
        <fill>
          <patternFill patternType="solid">
            <bgColor theme="6" tint="0.79998168889431442"/>
          </patternFill>
        </fill>
        <alignment horizontal="center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</rrc>
  <rrc rId="7416" sId="1" ref="A38:XFD38" action="deleteRow">
    <rfmt sheetId="1" xfDxf="1" sqref="A38:XFD38" start="0" length="0">
      <dxf>
        <font>
          <name val="Times New Roman"/>
          <scheme val="none"/>
        </font>
      </dxf>
    </rfmt>
    <rcc rId="0" sId="1" dxf="1">
      <nc r="A38" t="inlineStr">
        <is>
          <t>7.4</t>
        </is>
      </nc>
      <ndxf>
        <numFmt numFmtId="30" formatCode="@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8" t="inlineStr">
        <is>
          <t>Молодежная политика</t>
        </is>
      </nc>
      <ndxf>
        <numFmt numFmtId="30" formatCode="@"/>
        <alignment horizontal="justify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>
      <nc r="C38" t="inlineStr">
        <is>
          <t>07</t>
        </is>
      </nc>
      <ndxf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8" t="inlineStr">
        <is>
          <t>07</t>
        </is>
      </nc>
      <ndxf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 numFmtId="4">
      <nc r="E38">
        <v>3108100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s="1" dxf="1" numFmtId="4">
      <nc r="F38">
        <v>13152.34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s="1" dxf="1" numFmtId="4">
      <nc r="G38">
        <v>5018300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fmt sheetId="1" s="1" sqref="H38" start="0" length="0">
      <dxf>
        <font>
          <sz val="10"/>
          <color rgb="FFFF0000"/>
          <name val="Times New Roman"/>
          <scheme val="none"/>
        </font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dxf>
    </rfmt>
    <rcc rId="0" sId="1" s="1" dxf="1" numFmtId="4">
      <nc r="I38">
        <v>1628196.64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fmt sheetId="1" s="1" sqref="J38" start="0" length="0">
      <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dxf>
    </rfmt>
    <rcc rId="0" sId="1" dxf="1" numFmtId="4">
      <nc r="K38">
        <v>9406227.7599999998</v>
      </nc>
      <ndxf>
        <font>
          <b/>
          <name val="Times New Roman"/>
          <scheme val="none"/>
        </font>
        <numFmt numFmtId="4" formatCode="#,##0.00"/>
        <fill>
          <patternFill patternType="solid">
            <bgColor theme="6" tint="0.79998168889431442"/>
          </patternFill>
        </fill>
        <alignment horizontal="center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</rrc>
  <rrc rId="7417" sId="1" ref="A38:XFD38" action="deleteRow">
    <rfmt sheetId="1" xfDxf="1" sqref="A38:XFD38" start="0" length="0">
      <dxf>
        <font>
          <name val="Times New Roman"/>
          <scheme val="none"/>
        </font>
      </dxf>
    </rfmt>
    <rcc rId="0" sId="1" dxf="1">
      <nc r="A38" t="inlineStr">
        <is>
          <t>7.5</t>
        </is>
      </nc>
      <ndxf>
        <numFmt numFmtId="30" formatCode="@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8" t="inlineStr">
        <is>
          <t>Другие вопросы в области образования</t>
        </is>
      </nc>
      <ndxf>
        <numFmt numFmtId="30" formatCode="@"/>
        <alignment horizontal="justify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>
      <nc r="C38" t="inlineStr">
        <is>
          <t>07</t>
        </is>
      </nc>
      <ndxf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8" t="inlineStr">
        <is>
          <t>09</t>
        </is>
      </nc>
      <ndxf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 numFmtId="4">
      <nc r="E38">
        <v>138545961.19999999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s="1" dxf="1" numFmtId="4">
      <nc r="F38">
        <v>42414755.799999997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s="1" dxf="1" numFmtId="4">
      <nc r="G38">
        <v>-100642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fmt sheetId="1" s="1" sqref="H38" start="0" length="0">
      <dxf>
        <font>
          <sz val="10"/>
          <color rgb="FFFF0000"/>
          <name val="Times New Roman"/>
          <scheme val="none"/>
        </font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dxf>
    </rfmt>
    <rcc rId="0" sId="1" s="1" dxf="1" numFmtId="4">
      <nc r="I38">
        <v>1629842.46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s="1" dxf="1" numFmtId="4">
      <nc r="J38">
        <v>-411623.93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dxf="1" numFmtId="4">
      <nc r="K38">
        <v>175945846.90000001</v>
      </nc>
      <ndxf>
        <font>
          <b/>
          <name val="Times New Roman"/>
          <scheme val="none"/>
        </font>
        <numFmt numFmtId="4" formatCode="#,##0.00"/>
        <fill>
          <patternFill patternType="solid">
            <bgColor theme="6" tint="0.79998168889431442"/>
          </patternFill>
        </fill>
        <alignment horizontal="center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</rrc>
  <rrc rId="7418" sId="1" ref="A38:XFD38" action="deleteRow">
    <rfmt sheetId="1" xfDxf="1" sqref="A38:XFD38" start="0" length="0">
      <dxf>
        <font>
          <name val="Times New Roman"/>
          <scheme val="none"/>
        </font>
      </dxf>
    </rfmt>
    <rcc rId="0" sId="1" dxf="1">
      <nc r="A38" t="inlineStr">
        <is>
          <t>8</t>
        </is>
      </nc>
      <ndxf>
        <font>
          <b/>
          <name val="Times New Roman"/>
          <scheme val="none"/>
        </font>
        <numFmt numFmtId="30" formatCode="@"/>
        <fill>
          <patternFill patternType="solid">
            <bgColor theme="0" tint="-0.14999847407452621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8" t="inlineStr">
        <is>
          <t>Культура, кинематография</t>
        </is>
      </nc>
      <ndxf>
        <font>
          <b/>
          <name val="Times New Roman"/>
          <scheme val="none"/>
        </font>
        <numFmt numFmtId="30" formatCode="@"/>
        <fill>
          <patternFill patternType="solid">
            <bgColor theme="0" tint="-0.14999847407452621"/>
          </patternFill>
        </fill>
        <alignment horizontal="justify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>
      <nc r="C38" t="inlineStr">
        <is>
          <t>08</t>
        </is>
      </nc>
      <ndxf>
        <font>
          <b/>
          <name val="Times New Roman"/>
          <scheme val="none"/>
        </font>
        <numFmt numFmtId="30" formatCode="@"/>
        <fill>
          <patternFill patternType="solid">
            <bgColor theme="0" tint="-0.14999847407452621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8" t="inlineStr">
        <is>
          <t>00</t>
        </is>
      </nc>
      <ndxf>
        <font>
          <b/>
          <name val="Times New Roman"/>
          <scheme val="none"/>
        </font>
        <numFmt numFmtId="30" formatCode="@"/>
        <fill>
          <patternFill patternType="solid">
            <bgColor theme="0" tint="-0.14999847407452621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8">
        <f>SUM(E39:E40)</f>
      </nc>
      <ndxf>
        <font>
          <b/>
          <name val="Times New Roman"/>
          <scheme val="none"/>
        </font>
        <numFmt numFmtId="4" formatCode="#,##0.00"/>
        <fill>
          <patternFill patternType="solid">
            <bgColor theme="0" tint="-0.14999847407452621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8">
        <f>SUM(F39:F40)</f>
      </nc>
      <ndxf>
        <font>
          <b/>
          <name val="Times New Roman"/>
          <scheme val="none"/>
        </font>
        <numFmt numFmtId="4" formatCode="#,##0.00"/>
        <fill>
          <patternFill patternType="solid">
            <bgColor theme="0" tint="-0.14999847407452621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38">
        <f>SUM(G39:G40)</f>
      </nc>
      <ndxf>
        <font>
          <b/>
          <name val="Times New Roman"/>
          <scheme val="none"/>
        </font>
        <numFmt numFmtId="4" formatCode="#,##0.00"/>
        <fill>
          <patternFill patternType="solid">
            <bgColor theme="0" tint="-0.14999847407452621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H38" start="0" length="0">
      <dxf>
        <font>
          <b/>
          <color rgb="FFFF0000"/>
          <name val="Times New Roman"/>
          <scheme val="none"/>
        </font>
        <numFmt numFmtId="4" formatCode="#,##0.00"/>
        <fill>
          <patternFill patternType="solid">
            <bgColor theme="0" tint="-0.14999847407452621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I38">
        <f>SUM(I39:I40)</f>
      </nc>
      <ndxf>
        <font>
          <b/>
          <name val="Times New Roman"/>
          <scheme val="none"/>
        </font>
        <numFmt numFmtId="4" formatCode="#,##0.00"/>
        <fill>
          <patternFill patternType="solid">
            <bgColor theme="0" tint="-0.14999847407452621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38">
        <f>SUM(J39:J40)</f>
      </nc>
      <ndxf>
        <font>
          <b/>
          <name val="Times New Roman"/>
          <scheme val="none"/>
        </font>
        <numFmt numFmtId="4" formatCode="#,##0.00"/>
        <fill>
          <patternFill patternType="solid">
            <bgColor theme="0" tint="-0.14999847407452621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38">
        <f>SUM(K39:K40)</f>
      </nc>
      <ndxf>
        <font>
          <b/>
          <name val="Times New Roman"/>
          <scheme val="none"/>
        </font>
        <numFmt numFmtId="4" formatCode="#,##0.00"/>
        <fill>
          <patternFill patternType="solid">
            <bgColor theme="6" tint="0.79998168889431442"/>
          </patternFill>
        </fill>
        <alignment horizontal="center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</rrc>
  <rrc rId="7419" sId="1" ref="A38:XFD38" action="deleteRow">
    <rfmt sheetId="1" xfDxf="1" sqref="A38:XFD38" start="0" length="0">
      <dxf>
        <font>
          <name val="Times New Roman"/>
          <scheme val="none"/>
        </font>
      </dxf>
    </rfmt>
    <rcc rId="0" sId="1" dxf="1">
      <nc r="A38" t="inlineStr">
        <is>
          <t>8.1</t>
        </is>
      </nc>
      <ndxf>
        <numFmt numFmtId="30" formatCode="@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8" t="inlineStr">
        <is>
          <t>Культура</t>
        </is>
      </nc>
      <ndxf>
        <numFmt numFmtId="30" formatCode="@"/>
        <alignment horizontal="justify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>
      <nc r="C38" t="inlineStr">
        <is>
          <t>08</t>
        </is>
      </nc>
      <ndxf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8" t="inlineStr">
        <is>
          <t>01</t>
        </is>
      </nc>
      <ndxf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 numFmtId="4">
      <nc r="E38">
        <v>191629083.58000001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s="1" dxf="1" numFmtId="4">
      <nc r="F38">
        <v>99359404.200000003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s="1" dxf="1" numFmtId="4">
      <nc r="G38">
        <v>108212680.7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fmt sheetId="1" s="1" sqref="H38" start="0" length="0">
      <dxf>
        <font>
          <sz val="10"/>
          <color rgb="FFFF0000"/>
          <name val="Times New Roman"/>
          <scheme val="none"/>
        </font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dxf>
    </rfmt>
    <rcc rId="0" sId="1" s="1" dxf="1" numFmtId="4">
      <nc r="I38">
        <v>125241749.13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fmt sheetId="1" s="1" sqref="J38" start="0" length="0">
      <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dxf>
    </rfmt>
    <rcc rId="0" sId="1" dxf="1" numFmtId="4">
      <nc r="K38">
        <v>459993970.10000002</v>
      </nc>
      <ndxf>
        <font>
          <b/>
          <name val="Times New Roman"/>
          <scheme val="none"/>
        </font>
        <numFmt numFmtId="4" formatCode="#,##0.00"/>
        <fill>
          <patternFill patternType="solid">
            <bgColor theme="6" tint="0.79998168889431442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7420" sId="1" ref="A38:XFD38" action="deleteRow">
    <rfmt sheetId="1" xfDxf="1" sqref="A38:XFD38" start="0" length="0">
      <dxf>
        <font>
          <name val="Times New Roman"/>
          <scheme val="none"/>
        </font>
      </dxf>
    </rfmt>
    <rcc rId="0" sId="1" dxf="1">
      <nc r="A38" t="inlineStr">
        <is>
          <t>8.2</t>
        </is>
      </nc>
      <ndxf>
        <numFmt numFmtId="30" formatCode="@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8" t="inlineStr">
        <is>
          <t>Другие вопросы в области культуры, кинематографии</t>
        </is>
      </nc>
      <ndxf>
        <numFmt numFmtId="30" formatCode="@"/>
        <alignment horizontal="justify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>
      <nc r="C38" t="inlineStr">
        <is>
          <t>08</t>
        </is>
      </nc>
      <ndxf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8" t="inlineStr">
        <is>
          <t>04</t>
        </is>
      </nc>
      <ndxf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 numFmtId="4">
      <nc r="E38">
        <v>1280000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s="1" dxf="1" numFmtId="4">
      <nc r="F38">
        <v>0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s="1" dxf="1" numFmtId="4">
      <nc r="G38">
        <v>732500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fmt sheetId="1" s="1" sqref="H38" start="0" length="0">
      <dxf>
        <font>
          <sz val="10"/>
          <color rgb="FFFF0000"/>
          <name val="Times New Roman"/>
          <scheme val="none"/>
        </font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dxf>
    </rfmt>
    <rcc rId="0" sId="1" s="1" dxf="1" numFmtId="4">
      <nc r="I38">
        <v>0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fmt sheetId="1" s="1" sqref="J38" start="0" length="0">
      <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dxf>
    </rfmt>
    <rcc rId="0" sId="1" dxf="1" numFmtId="4">
      <nc r="K38">
        <v>2012500</v>
      </nc>
      <ndxf>
        <font>
          <b/>
          <name val="Times New Roman"/>
          <scheme val="none"/>
        </font>
        <numFmt numFmtId="4" formatCode="#,##0.00"/>
        <fill>
          <patternFill patternType="solid">
            <bgColor theme="6" tint="0.79998168889431442"/>
          </patternFill>
        </fill>
        <alignment horizontal="center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</rrc>
  <rrc rId="7421" sId="1" ref="A38:XFD38" action="deleteRow">
    <rfmt sheetId="1" xfDxf="1" sqref="A38:XFD38" start="0" length="0">
      <dxf>
        <font>
          <name val="Times New Roman"/>
          <scheme val="none"/>
        </font>
      </dxf>
    </rfmt>
    <rcc rId="0" sId="1" dxf="1">
      <nc r="A38" t="inlineStr">
        <is>
          <t>9</t>
        </is>
      </nc>
      <ndxf>
        <font>
          <b/>
          <name val="Times New Roman"/>
          <scheme val="none"/>
        </font>
        <numFmt numFmtId="30" formatCode="@"/>
        <fill>
          <patternFill patternType="solid">
            <bgColor theme="0" tint="-0.14999847407452621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8" t="inlineStr">
        <is>
          <t>Здравоохранение</t>
        </is>
      </nc>
      <ndxf>
        <font>
          <b/>
          <name val="Times New Roman"/>
          <scheme val="none"/>
        </font>
        <numFmt numFmtId="30" formatCode="@"/>
        <fill>
          <patternFill patternType="solid">
            <bgColor theme="0" tint="-0.14999847407452621"/>
          </patternFill>
        </fill>
        <alignment horizontal="justify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>
      <nc r="C38" t="inlineStr">
        <is>
          <t>09</t>
        </is>
      </nc>
      <ndxf>
        <font>
          <b/>
          <name val="Times New Roman"/>
          <scheme val="none"/>
        </font>
        <numFmt numFmtId="30" formatCode="@"/>
        <fill>
          <patternFill patternType="solid">
            <bgColor theme="0" tint="-0.14999847407452621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8" t="inlineStr">
        <is>
          <t>00</t>
        </is>
      </nc>
      <ndxf>
        <font>
          <b/>
          <name val="Times New Roman"/>
          <scheme val="none"/>
        </font>
        <numFmt numFmtId="30" formatCode="@"/>
        <fill>
          <patternFill patternType="solid">
            <bgColor theme="0" tint="-0.14999847407452621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8">
        <f>SUM(E39:E39)</f>
      </nc>
      <ndxf>
        <font>
          <b/>
          <name val="Times New Roman"/>
          <scheme val="none"/>
        </font>
        <numFmt numFmtId="4" formatCode="#,##0.00"/>
        <fill>
          <patternFill patternType="solid">
            <bgColor theme="0" tint="-0.14999847407452621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8">
        <f>SUM(F39:F39)</f>
      </nc>
      <ndxf>
        <font>
          <b/>
          <name val="Times New Roman"/>
          <scheme val="none"/>
        </font>
        <numFmt numFmtId="4" formatCode="#,##0.00"/>
        <fill>
          <patternFill patternType="solid">
            <bgColor theme="0" tint="-0.14999847407452621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38">
        <f>SUM(G39:G39)</f>
      </nc>
      <ndxf>
        <font>
          <b/>
          <name val="Times New Roman"/>
          <scheme val="none"/>
        </font>
        <numFmt numFmtId="4" formatCode="#,##0.00"/>
        <fill>
          <patternFill patternType="solid">
            <bgColor theme="0" tint="-0.14999847407452621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H38" start="0" length="0">
      <dxf>
        <font>
          <b/>
          <color rgb="FFFF0000"/>
          <name val="Times New Roman"/>
          <scheme val="none"/>
        </font>
        <numFmt numFmtId="4" formatCode="#,##0.00"/>
        <fill>
          <patternFill patternType="solid">
            <bgColor theme="0" tint="-0.14999847407452621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I38">
        <f>SUM(I39:I39)</f>
      </nc>
      <ndxf>
        <font>
          <b/>
          <name val="Times New Roman"/>
          <scheme val="none"/>
        </font>
        <numFmt numFmtId="4" formatCode="#,##0.00"/>
        <fill>
          <patternFill patternType="solid">
            <bgColor theme="0" tint="-0.14999847407452621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38">
        <f>SUM(J39:J39)</f>
      </nc>
      <ndxf>
        <font>
          <b/>
          <name val="Times New Roman"/>
          <scheme val="none"/>
        </font>
        <numFmt numFmtId="4" formatCode="#,##0.00"/>
        <fill>
          <patternFill patternType="solid">
            <bgColor theme="0" tint="-0.14999847407452621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38">
        <f>SUM(K39:K39)</f>
      </nc>
      <ndxf>
        <font>
          <b/>
          <name val="Times New Roman"/>
          <scheme val="none"/>
        </font>
        <numFmt numFmtId="4" formatCode="#,##0.00"/>
        <fill>
          <patternFill patternType="solid">
            <bgColor theme="6" tint="0.79998168889431442"/>
          </patternFill>
        </fill>
        <alignment horizontal="center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</rrc>
  <rrc rId="7422" sId="1" ref="A38:XFD38" action="deleteRow">
    <rfmt sheetId="1" xfDxf="1" sqref="A38:XFD38" start="0" length="0">
      <dxf>
        <font>
          <name val="Times New Roman"/>
          <scheme val="none"/>
        </font>
      </dxf>
    </rfmt>
    <rcc rId="0" sId="1" dxf="1">
      <nc r="A38" t="inlineStr">
        <is>
          <t>9.1</t>
        </is>
      </nc>
      <ndxf>
        <numFmt numFmtId="30" formatCode="@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8" t="inlineStr">
        <is>
          <t>Другие вопросы в области здравоохранения</t>
        </is>
      </nc>
      <ndxf>
        <numFmt numFmtId="30" formatCode="@"/>
        <alignment horizontal="justify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>
      <nc r="C38" t="inlineStr">
        <is>
          <t>09</t>
        </is>
      </nc>
      <ndxf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8" t="inlineStr">
        <is>
          <t>09</t>
        </is>
      </nc>
      <ndxf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E38">
        <v>3618800</v>
      </nc>
      <ndxf>
        <numFmt numFmtId="4" formatCode="#,##0.00"/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 numFmtId="4">
      <nc r="F38">
        <v>0</v>
      </nc>
      <ndxf>
        <numFmt numFmtId="4" formatCode="#,##0.00"/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 numFmtId="4">
      <nc r="G38">
        <v>0</v>
      </nc>
      <ndxf>
        <numFmt numFmtId="4" formatCode="#,##0.00"/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fmt sheetId="1" sqref="H38" start="0" length="0">
      <dxf>
        <font>
          <color rgb="FFFF0000"/>
          <name val="Times New Roman"/>
          <scheme val="none"/>
        </font>
        <numFmt numFmtId="4" formatCode="#,##0.00"/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dxf>
    </rfmt>
    <rcc rId="0" sId="1" dxf="1" numFmtId="4">
      <nc r="I38">
        <v>0</v>
      </nc>
      <ndxf>
        <numFmt numFmtId="4" formatCode="#,##0.00"/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fmt sheetId="1" sqref="J38" start="0" length="0">
      <dxf>
        <numFmt numFmtId="4" formatCode="#,##0.00"/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dxf>
    </rfmt>
    <rcc rId="0" sId="1" dxf="1" numFmtId="4">
      <nc r="K38">
        <v>3252000</v>
      </nc>
      <ndxf>
        <font>
          <b/>
          <name val="Times New Roman"/>
          <scheme val="none"/>
        </font>
        <numFmt numFmtId="4" formatCode="#,##0.00"/>
        <fill>
          <patternFill patternType="solid">
            <bgColor theme="6" tint="0.79998168889431442"/>
          </patternFill>
        </fill>
        <alignment horizontal="center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</rrc>
  <rrc rId="7423" sId="1" ref="A38:XFD38" action="deleteRow">
    <rfmt sheetId="1" xfDxf="1" sqref="A38:XFD38" start="0" length="0">
      <dxf>
        <font>
          <name val="Times New Roman"/>
          <scheme val="none"/>
        </font>
      </dxf>
    </rfmt>
    <rcc rId="0" sId="1" dxf="1">
      <nc r="A38" t="inlineStr">
        <is>
          <t>10</t>
        </is>
      </nc>
      <ndxf>
        <font>
          <b/>
          <name val="Times New Roman"/>
          <scheme val="none"/>
        </font>
        <numFmt numFmtId="30" formatCode="@"/>
        <fill>
          <patternFill patternType="solid">
            <bgColor theme="0" tint="-0.14999847407452621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8" t="inlineStr">
        <is>
          <t>Социальная политика</t>
        </is>
      </nc>
      <ndxf>
        <font>
          <b/>
          <name val="Times New Roman"/>
          <scheme val="none"/>
        </font>
        <numFmt numFmtId="30" formatCode="@"/>
        <fill>
          <patternFill patternType="solid">
            <bgColor theme="0" tint="-0.14999847407452621"/>
          </patternFill>
        </fill>
        <alignment horizontal="justify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>
      <nc r="C38" t="inlineStr">
        <is>
          <t>10</t>
        </is>
      </nc>
      <ndxf>
        <font>
          <b/>
          <name val="Times New Roman"/>
          <scheme val="none"/>
        </font>
        <numFmt numFmtId="30" formatCode="@"/>
        <fill>
          <patternFill patternType="solid">
            <bgColor theme="0" tint="-0.14999847407452621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8" t="inlineStr">
        <is>
          <t>00</t>
        </is>
      </nc>
      <ndxf>
        <font>
          <b/>
          <name val="Times New Roman"/>
          <scheme val="none"/>
        </font>
        <numFmt numFmtId="30" formatCode="@"/>
        <fill>
          <patternFill patternType="solid">
            <bgColor theme="0" tint="-0.14999847407452621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8">
        <f>SUM(E39:E41)</f>
      </nc>
      <ndxf>
        <font>
          <b/>
          <name val="Times New Roman"/>
          <scheme val="none"/>
        </font>
        <numFmt numFmtId="4" formatCode="#,##0.00"/>
        <fill>
          <patternFill patternType="solid">
            <bgColor theme="0" tint="-0.14999847407452621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8">
        <f>SUM(F39:F42)</f>
      </nc>
      <ndxf>
        <font>
          <b/>
          <name val="Times New Roman"/>
          <scheme val="none"/>
        </font>
        <numFmt numFmtId="4" formatCode="#,##0.00"/>
        <fill>
          <patternFill patternType="solid">
            <bgColor theme="0" tint="-0.14999847407452621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38">
        <f>SUM(G39:G42)</f>
      </nc>
      <ndxf>
        <font>
          <b/>
          <name val="Times New Roman"/>
          <scheme val="none"/>
        </font>
        <numFmt numFmtId="4" formatCode="#,##0.00"/>
        <fill>
          <patternFill patternType="solid">
            <bgColor theme="0" tint="-0.14999847407452621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H38" start="0" length="0">
      <dxf>
        <font>
          <b/>
          <color rgb="FFFF0000"/>
          <name val="Times New Roman"/>
          <scheme val="none"/>
        </font>
        <numFmt numFmtId="4" formatCode="#,##0.00"/>
        <fill>
          <patternFill patternType="solid">
            <bgColor theme="0" tint="-0.14999847407452621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I38">
        <f>SUM(I39:I42)</f>
      </nc>
      <ndxf>
        <font>
          <b/>
          <name val="Times New Roman"/>
          <scheme val="none"/>
        </font>
        <numFmt numFmtId="4" formatCode="#,##0.00"/>
        <fill>
          <patternFill patternType="solid">
            <bgColor theme="0" tint="-0.14999847407452621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38">
        <f>SUM(J39:J42)</f>
      </nc>
      <ndxf>
        <font>
          <b/>
          <name val="Times New Roman"/>
          <scheme val="none"/>
        </font>
        <numFmt numFmtId="4" formatCode="#,##0.00"/>
        <fill>
          <patternFill patternType="solid">
            <bgColor theme="0" tint="-0.14999847407452621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38">
        <f>SUM(K39:K42)</f>
      </nc>
      <ndxf>
        <font>
          <b/>
          <name val="Times New Roman"/>
          <scheme val="none"/>
        </font>
        <numFmt numFmtId="4" formatCode="#,##0.00"/>
        <fill>
          <patternFill patternType="solid">
            <bgColor theme="6" tint="0.79998168889431442"/>
          </patternFill>
        </fill>
        <alignment horizontal="center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</rrc>
  <rrc rId="7424" sId="1" ref="A38:XFD38" action="deleteRow">
    <rfmt sheetId="1" xfDxf="1" sqref="A38:XFD38" start="0" length="0">
      <dxf>
        <font>
          <name val="Times New Roman"/>
          <scheme val="none"/>
        </font>
      </dxf>
    </rfmt>
    <rcc rId="0" sId="1" dxf="1">
      <nc r="A38" t="inlineStr">
        <is>
          <t>10.1</t>
        </is>
      </nc>
      <ndxf>
        <numFmt numFmtId="30" formatCode="@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8" t="inlineStr">
        <is>
          <t>Пенсионное обеспечение</t>
        </is>
      </nc>
      <ndxf>
        <numFmt numFmtId="30" formatCode="@"/>
        <alignment horizontal="justify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>
      <nc r="C38" t="inlineStr">
        <is>
          <t>10</t>
        </is>
      </nc>
      <ndxf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8" t="inlineStr">
        <is>
          <t>01</t>
        </is>
      </nc>
      <ndxf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 numFmtId="4">
      <nc r="E38">
        <v>18000000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s="1" dxf="1" numFmtId="4">
      <nc r="F38">
        <v>0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s="1" dxf="1" numFmtId="4">
      <nc r="G38">
        <v>0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fmt sheetId="1" s="1" sqref="H38" start="0" length="0">
      <dxf>
        <font>
          <sz val="10"/>
          <color rgb="FFFF0000"/>
          <name val="Times New Roman"/>
          <scheme val="none"/>
        </font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dxf>
    </rfmt>
    <rcc rId="0" sId="1" s="1" dxf="1" numFmtId="4">
      <nc r="I38">
        <v>263500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fmt sheetId="1" s="1" sqref="J38" start="0" length="0">
      <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dxf>
    </rfmt>
    <rcc rId="0" sId="1" dxf="1" numFmtId="4">
      <nc r="K38">
        <v>19276983.41</v>
      </nc>
      <ndxf>
        <font>
          <b/>
          <name val="Times New Roman"/>
          <scheme val="none"/>
        </font>
        <numFmt numFmtId="4" formatCode="#,##0.00"/>
        <fill>
          <patternFill patternType="solid">
            <bgColor theme="6" tint="0.79998168889431442"/>
          </patternFill>
        </fill>
        <alignment horizontal="center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</rrc>
  <rrc rId="7425" sId="1" ref="A38:XFD38" action="deleteRow">
    <rfmt sheetId="1" xfDxf="1" sqref="A38:XFD38" start="0" length="0">
      <dxf>
        <font>
          <name val="Times New Roman"/>
          <scheme val="none"/>
        </font>
      </dxf>
    </rfmt>
    <rcc rId="0" sId="1" dxf="1">
      <nc r="A38" t="inlineStr">
        <is>
          <t>10.2</t>
        </is>
      </nc>
      <ndxf>
        <numFmt numFmtId="30" formatCode="@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8" t="inlineStr">
        <is>
          <t>Социальное обеспечение населения</t>
        </is>
      </nc>
      <ndxf>
        <numFmt numFmtId="30" formatCode="@"/>
        <alignment horizontal="justify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>
      <nc r="C38" t="inlineStr">
        <is>
          <t>10</t>
        </is>
      </nc>
      <ndxf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8" t="inlineStr">
        <is>
          <t>03</t>
        </is>
      </nc>
      <ndxf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 numFmtId="4">
      <nc r="E38">
        <v>2971000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s="1" dxf="1" numFmtId="4">
      <nc r="F38">
        <v>0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s="1" dxf="1" numFmtId="4">
      <nc r="G38">
        <v>27888477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fmt sheetId="1" s="1" sqref="H38" start="0" length="0">
      <dxf>
        <font>
          <sz val="10"/>
          <color rgb="FFFF0000"/>
          <name val="Times New Roman"/>
          <scheme val="none"/>
        </font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dxf>
    </rfmt>
    <rcc rId="0" sId="1" s="1" dxf="1" numFmtId="4">
      <nc r="I38">
        <v>60000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fmt sheetId="1" s="1" sqref="J38" start="0" length="0">
      <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dxf>
    </rfmt>
    <rcc rId="0" sId="1" dxf="1" numFmtId="4">
      <nc r="K38">
        <v>38402177</v>
      </nc>
      <ndxf>
        <font>
          <b/>
          <name val="Times New Roman"/>
          <scheme val="none"/>
        </font>
        <numFmt numFmtId="4" formatCode="#,##0.00"/>
        <fill>
          <patternFill patternType="solid">
            <bgColor theme="6" tint="0.79998168889431442"/>
          </patternFill>
        </fill>
        <alignment horizontal="center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</rrc>
  <rrc rId="7426" sId="1" ref="A38:XFD38" action="deleteRow">
    <rfmt sheetId="1" xfDxf="1" sqref="A38:XFD38" start="0" length="0">
      <dxf>
        <font>
          <name val="Times New Roman"/>
          <scheme val="none"/>
        </font>
      </dxf>
    </rfmt>
    <rcc rId="0" sId="1" dxf="1">
      <nc r="A38" t="inlineStr">
        <is>
          <t>10.3</t>
        </is>
      </nc>
      <ndxf>
        <numFmt numFmtId="30" formatCode="@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8" t="inlineStr">
        <is>
          <t>Охрана семьи и детства</t>
        </is>
      </nc>
      <ndxf>
        <numFmt numFmtId="30" formatCode="@"/>
        <alignment horizontal="justify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>
      <nc r="C38" t="inlineStr">
        <is>
          <t>10</t>
        </is>
      </nc>
      <ndxf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8" t="inlineStr">
        <is>
          <t>04</t>
        </is>
      </nc>
      <ndxf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 numFmtId="4">
      <nc r="E38">
        <v>7652300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s="1" dxf="1" numFmtId="4">
      <nc r="F38">
        <v>0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s="1" dxf="1" numFmtId="4">
      <nc r="G38">
        <v>1700100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fmt sheetId="1" s="1" sqref="H38" start="0" length="0">
      <dxf>
        <font>
          <sz val="10"/>
          <color rgb="FFFF0000"/>
          <name val="Times New Roman"/>
          <scheme val="none"/>
        </font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dxf>
    </rfmt>
    <rcc rId="0" sId="1" s="1" dxf="1" numFmtId="4">
      <nc r="I38">
        <v>-90816.43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s="1" dxf="1" numFmtId="4">
      <nc r="J38">
        <v>6947.39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dxf="1" numFmtId="4">
      <nc r="K38">
        <v>7044872.21</v>
      </nc>
      <ndxf>
        <font>
          <b/>
          <name val="Times New Roman"/>
          <scheme val="none"/>
        </font>
        <numFmt numFmtId="4" formatCode="#,##0.00"/>
        <fill>
          <patternFill patternType="solid">
            <bgColor theme="6" tint="0.79998168889431442"/>
          </patternFill>
        </fill>
        <alignment horizontal="center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</rrc>
  <rrc rId="7427" sId="1" ref="A38:XFD38" action="deleteRow">
    <rfmt sheetId="1" xfDxf="1" sqref="A38:XFD38" start="0" length="0">
      <dxf>
        <font>
          <name val="Times New Roman"/>
          <scheme val="none"/>
        </font>
      </dxf>
    </rfmt>
    <rcc rId="0" sId="1" dxf="1">
      <nc r="A38" t="inlineStr">
        <is>
          <t>10.4</t>
        </is>
      </nc>
      <ndxf>
        <numFmt numFmtId="30" formatCode="@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8" t="inlineStr">
        <is>
          <t>Другие вопросы в области социальной политики</t>
        </is>
      </nc>
      <ndxf>
        <numFmt numFmtId="30" formatCode="@"/>
        <alignment horizontal="justify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>
      <nc r="C38" t="inlineStr">
        <is>
          <t>10</t>
        </is>
      </nc>
      <ndxf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8" t="inlineStr">
        <is>
          <t>06</t>
        </is>
      </nc>
      <ndxf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 numFmtId="4">
      <nc r="E38">
        <v>0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s="1" dxf="1" numFmtId="4">
      <nc r="F38">
        <v>710000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s="1" dxf="1" numFmtId="4">
      <nc r="G38">
        <v>3187400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fmt sheetId="1" s="1" sqref="H38" start="0" length="0">
      <dxf>
        <font>
          <sz val="10"/>
          <color rgb="FFFF0000"/>
          <name val="Times New Roman"/>
          <scheme val="none"/>
        </font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dxf>
    </rfmt>
    <rcc rId="0" sId="1" s="1" dxf="1" numFmtId="4">
      <nc r="I38">
        <v>3306300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fmt sheetId="1" s="1" sqref="J38" start="0" length="0">
      <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dxf>
    </rfmt>
    <rcc rId="0" sId="1" dxf="1" numFmtId="4">
      <nc r="K38">
        <v>0</v>
      </nc>
      <ndxf>
        <font>
          <b/>
          <name val="Times New Roman"/>
          <scheme val="none"/>
        </font>
        <numFmt numFmtId="4" formatCode="#,##0.00"/>
        <fill>
          <patternFill patternType="solid">
            <bgColor theme="6" tint="0.79998168889431442"/>
          </patternFill>
        </fill>
        <alignment horizontal="center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</rrc>
  <rrc rId="7428" sId="1" ref="A38:XFD38" action="deleteRow">
    <rfmt sheetId="1" xfDxf="1" sqref="A38:XFD38" start="0" length="0">
      <dxf>
        <font>
          <name val="Times New Roman"/>
          <scheme val="none"/>
        </font>
      </dxf>
    </rfmt>
    <rcc rId="0" sId="1" dxf="1">
      <nc r="A38" t="inlineStr">
        <is>
          <t>11</t>
        </is>
      </nc>
      <ndxf>
        <font>
          <b/>
          <name val="Times New Roman"/>
          <scheme val="none"/>
        </font>
        <numFmt numFmtId="30" formatCode="@"/>
        <fill>
          <patternFill patternType="solid">
            <bgColor theme="0" tint="-0.14999847407452621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8" t="inlineStr">
        <is>
          <t>Физическая культура и спорт</t>
        </is>
      </nc>
      <ndxf>
        <font>
          <b/>
          <name val="Times New Roman"/>
          <scheme val="none"/>
        </font>
        <numFmt numFmtId="30" formatCode="@"/>
        <fill>
          <patternFill patternType="solid">
            <bgColor theme="0" tint="-0.14999847407452621"/>
          </patternFill>
        </fill>
        <alignment horizontal="justify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>
      <nc r="C38" t="inlineStr">
        <is>
          <t>11</t>
        </is>
      </nc>
      <ndxf>
        <font>
          <b/>
          <name val="Times New Roman"/>
          <scheme val="none"/>
        </font>
        <numFmt numFmtId="30" formatCode="@"/>
        <fill>
          <patternFill patternType="solid">
            <bgColor theme="0" tint="-0.14999847407452621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8" t="inlineStr">
        <is>
          <t>00</t>
        </is>
      </nc>
      <ndxf>
        <font>
          <b/>
          <name val="Times New Roman"/>
          <scheme val="none"/>
        </font>
        <numFmt numFmtId="30" formatCode="@"/>
        <fill>
          <patternFill patternType="solid">
            <bgColor theme="0" tint="-0.14999847407452621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8">
        <f>SUM(E39:E41)</f>
      </nc>
      <ndxf>
        <font>
          <b/>
          <name val="Times New Roman"/>
          <scheme val="none"/>
        </font>
        <numFmt numFmtId="4" formatCode="#,##0.00"/>
        <fill>
          <patternFill patternType="solid">
            <bgColor theme="0" tint="-0.14999847407452621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8">
        <f>SUM(F39:F41)</f>
      </nc>
      <ndxf>
        <font>
          <b/>
          <name val="Times New Roman"/>
          <scheme val="none"/>
        </font>
        <numFmt numFmtId="4" formatCode="#,##0.00"/>
        <fill>
          <patternFill patternType="solid">
            <bgColor theme="0" tint="-0.14999847407452621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38">
        <f>SUM(G39:G41)</f>
      </nc>
      <ndxf>
        <font>
          <b/>
          <name val="Times New Roman"/>
          <scheme val="none"/>
        </font>
        <numFmt numFmtId="4" formatCode="#,##0.00"/>
        <fill>
          <patternFill patternType="solid">
            <bgColor theme="0" tint="-0.14999847407452621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H38" start="0" length="0">
      <dxf>
        <font>
          <b/>
          <color rgb="FFFF0000"/>
          <name val="Times New Roman"/>
          <scheme val="none"/>
        </font>
        <numFmt numFmtId="4" formatCode="#,##0.00"/>
        <fill>
          <patternFill patternType="solid">
            <bgColor theme="0" tint="-0.14999847407452621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I38">
        <f>SUM(I39:I41)</f>
      </nc>
      <ndxf>
        <font>
          <b/>
          <name val="Times New Roman"/>
          <scheme val="none"/>
        </font>
        <numFmt numFmtId="4" formatCode="#,##0.00"/>
        <fill>
          <patternFill patternType="solid">
            <bgColor theme="0" tint="-0.14999847407452621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38">
        <f>SUM(J39:J41)</f>
      </nc>
      <ndxf>
        <font>
          <b/>
          <name val="Times New Roman"/>
          <scheme val="none"/>
        </font>
        <numFmt numFmtId="4" formatCode="#,##0.00"/>
        <fill>
          <patternFill patternType="solid">
            <bgColor theme="0" tint="-0.14999847407452621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38">
        <f>SUM(K39:K41)</f>
      </nc>
      <ndxf>
        <font>
          <b/>
          <name val="Times New Roman"/>
          <scheme val="none"/>
        </font>
        <numFmt numFmtId="4" formatCode="#,##0.00"/>
        <fill>
          <patternFill patternType="solid">
            <bgColor theme="6" tint="0.79998168889431442"/>
          </patternFill>
        </fill>
        <alignment horizontal="center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</rrc>
  <rrc rId="7429" sId="1" ref="A38:XFD38" action="deleteRow">
    <rfmt sheetId="1" xfDxf="1" sqref="A38:XFD38" start="0" length="0">
      <dxf>
        <font>
          <name val="Times New Roman"/>
          <scheme val="none"/>
        </font>
      </dxf>
    </rfmt>
    <rcc rId="0" sId="1" dxf="1">
      <nc r="A38" t="inlineStr">
        <is>
          <t>11.1</t>
        </is>
      </nc>
      <ndxf>
        <numFmt numFmtId="30" formatCode="@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8" t="inlineStr">
        <is>
          <t>Физическая культура</t>
        </is>
      </nc>
      <ndxf>
        <numFmt numFmtId="30" formatCode="@"/>
        <alignment horizontal="justify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>
      <nc r="C38" t="inlineStr">
        <is>
          <t>11</t>
        </is>
      </nc>
      <ndxf>
        <numFmt numFmtId="30" formatCode="@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8" t="inlineStr">
        <is>
          <t>01</t>
        </is>
      </nc>
      <ndxf>
        <numFmt numFmtId="30" formatCode="@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 numFmtId="4">
      <nc r="E38">
        <v>2250900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s="1" dxf="1" numFmtId="4">
      <nc r="F38">
        <v>-1885700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s="1" dxf="1" numFmtId="4">
      <nc r="G38">
        <v>0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fmt sheetId="1" s="1" sqref="H38" start="0" length="0">
      <dxf>
        <font>
          <sz val="10"/>
          <color rgb="FFFF0000"/>
          <name val="Times New Roman"/>
          <scheme val="none"/>
        </font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dxf>
    </rfmt>
    <rcc rId="0" sId="1" s="1" dxf="1" numFmtId="4">
      <nc r="I38">
        <v>0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fmt sheetId="1" s="1" sqref="J38" start="0" length="0">
      <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dxf>
    </rfmt>
    <rcc rId="0" sId="1" dxf="1" numFmtId="4">
      <nc r="K38">
        <v>365200</v>
      </nc>
      <ndxf>
        <font>
          <b/>
          <name val="Times New Roman"/>
          <scheme val="none"/>
        </font>
        <numFmt numFmtId="4" formatCode="#,##0.00"/>
        <fill>
          <patternFill patternType="solid">
            <bgColor theme="6" tint="0.79998168889431442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7430" sId="1" ref="A38:XFD38" action="deleteRow">
    <rfmt sheetId="1" xfDxf="1" sqref="A38:XFD38" start="0" length="0">
      <dxf>
        <font>
          <name val="Times New Roman"/>
          <scheme val="none"/>
        </font>
      </dxf>
    </rfmt>
    <rcc rId="0" sId="1" dxf="1">
      <nc r="A38" t="inlineStr">
        <is>
          <t>11.2</t>
        </is>
      </nc>
      <ndxf>
        <numFmt numFmtId="30" formatCode="@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8" t="inlineStr">
        <is>
          <t>Массовый спорт</t>
        </is>
      </nc>
      <ndxf>
        <numFmt numFmtId="30" formatCode="@"/>
        <alignment horizontal="justify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>
      <nc r="C38" t="inlineStr">
        <is>
          <t>11</t>
        </is>
      </nc>
      <ndxf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8" t="inlineStr">
        <is>
          <t>02</t>
        </is>
      </nc>
      <ndxf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 numFmtId="4">
      <nc r="E38">
        <v>2685500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s="1" dxf="1" numFmtId="4">
      <nc r="F38">
        <v>0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s="1" dxf="1" numFmtId="4">
      <nc r="G38">
        <v>200000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fmt sheetId="1" s="1" sqref="H38" start="0" length="0">
      <dxf>
        <font>
          <sz val="10"/>
          <color rgb="FFFF0000"/>
          <name val="Times New Roman"/>
          <scheme val="none"/>
        </font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dxf>
    </rfmt>
    <rcc rId="0" sId="1" s="1" dxf="1" numFmtId="4">
      <nc r="I38">
        <v>0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fmt sheetId="1" s="1" sqref="J38" start="0" length="0">
      <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dxf>
    </rfmt>
    <rcc rId="0" sId="1" dxf="1" numFmtId="4">
      <nc r="K38">
        <v>2885500</v>
      </nc>
      <ndxf>
        <font>
          <b/>
          <name val="Times New Roman"/>
          <scheme val="none"/>
        </font>
        <numFmt numFmtId="4" formatCode="#,##0.00"/>
        <fill>
          <patternFill patternType="solid">
            <bgColor theme="6" tint="0.79998168889431442"/>
          </patternFill>
        </fill>
        <alignment horizontal="center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</rrc>
  <rrc rId="7431" sId="1" ref="A38:XFD38" action="deleteRow">
    <rfmt sheetId="1" xfDxf="1" sqref="A38:XFD38" start="0" length="0">
      <dxf>
        <font>
          <name val="Times New Roman"/>
          <scheme val="none"/>
        </font>
      </dxf>
    </rfmt>
    <rcc rId="0" sId="1" dxf="1">
      <nc r="A38" t="inlineStr">
        <is>
          <t>11.3</t>
        </is>
      </nc>
      <ndxf>
        <numFmt numFmtId="30" formatCode="@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8" t="inlineStr">
        <is>
          <t>Спорт высших достижений</t>
        </is>
      </nc>
      <ndxf>
        <numFmt numFmtId="30" formatCode="@"/>
        <alignment horizontal="justify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>
      <nc r="C38" t="inlineStr">
        <is>
          <t>11</t>
        </is>
      </nc>
      <ndxf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8" t="inlineStr">
        <is>
          <t>03</t>
        </is>
      </nc>
      <ndxf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 numFmtId="4">
      <nc r="E38">
        <v>90264759.030000001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s="1" dxf="1" numFmtId="4">
      <nc r="F38">
        <v>1885700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s="1" dxf="1" numFmtId="4">
      <nc r="G38">
        <v>1000000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fmt sheetId="1" s="1" sqref="H38" start="0" length="0">
      <dxf>
        <font>
          <sz val="10"/>
          <color rgb="FFFF0000"/>
          <name val="Times New Roman"/>
          <scheme val="none"/>
        </font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dxf>
    </rfmt>
    <rcc rId="0" sId="1" s="1" dxf="1" numFmtId="4">
      <nc r="I38">
        <v>2496399.6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fmt sheetId="1" s="1" sqref="J38" start="0" length="0">
      <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dxf>
    </rfmt>
    <rcc rId="0" sId="1" dxf="1" numFmtId="4">
      <nc r="K38">
        <v>96070963.129999995</v>
      </nc>
      <ndxf>
        <font>
          <b/>
          <name val="Times New Roman"/>
          <scheme val="none"/>
        </font>
        <numFmt numFmtId="4" formatCode="#,##0.00"/>
        <fill>
          <patternFill patternType="solid">
            <bgColor theme="6" tint="0.79998168889431442"/>
          </patternFill>
        </fill>
        <alignment horizontal="center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</rrc>
  <rrc rId="7432" sId="1" ref="A38:XFD38" action="deleteRow">
    <rfmt sheetId="1" xfDxf="1" sqref="A38:XFD38" start="0" length="0">
      <dxf>
        <font>
          <name val="Times New Roman"/>
          <scheme val="none"/>
        </font>
      </dxf>
    </rfmt>
    <rcc rId="0" sId="1" dxf="1">
      <nc r="A38" t="inlineStr">
        <is>
          <t>12</t>
        </is>
      </nc>
      <ndxf>
        <font>
          <b/>
          <name val="Times New Roman"/>
          <scheme val="none"/>
        </font>
        <numFmt numFmtId="30" formatCode="@"/>
        <fill>
          <patternFill patternType="solid">
            <bgColor theme="0" tint="-0.14999847407452621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8" t="inlineStr">
        <is>
          <t>Средства массовой информации</t>
        </is>
      </nc>
      <ndxf>
        <font>
          <b/>
          <name val="Times New Roman"/>
          <scheme val="none"/>
        </font>
        <numFmt numFmtId="30" formatCode="@"/>
        <fill>
          <patternFill patternType="solid">
            <bgColor theme="0" tint="-0.14999847407452621"/>
          </patternFill>
        </fill>
        <alignment horizontal="justify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>
      <nc r="C38" t="inlineStr">
        <is>
          <t>12</t>
        </is>
      </nc>
      <ndxf>
        <font>
          <b/>
          <name val="Times New Roman"/>
          <scheme val="none"/>
        </font>
        <numFmt numFmtId="30" formatCode="@"/>
        <fill>
          <patternFill patternType="solid">
            <bgColor theme="0" tint="-0.14999847407452621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8" t="inlineStr">
        <is>
          <t>00</t>
        </is>
      </nc>
      <ndxf>
        <font>
          <b/>
          <name val="Times New Roman"/>
          <scheme val="none"/>
        </font>
        <numFmt numFmtId="30" formatCode="@"/>
        <fill>
          <patternFill patternType="solid">
            <bgColor theme="0" tint="-0.14999847407452621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8">
        <f>E39</f>
      </nc>
      <ndxf>
        <font>
          <b/>
          <name val="Times New Roman"/>
          <scheme val="none"/>
        </font>
        <numFmt numFmtId="4" formatCode="#,##0.00"/>
        <fill>
          <patternFill patternType="solid">
            <bgColor theme="0" tint="-0.14999847407452621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8">
        <f>F39</f>
      </nc>
      <ndxf>
        <font>
          <b/>
          <name val="Times New Roman"/>
          <scheme val="none"/>
        </font>
        <numFmt numFmtId="4" formatCode="#,##0.00"/>
        <fill>
          <patternFill patternType="solid">
            <bgColor theme="0" tint="-0.14999847407452621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38">
        <f>G39</f>
      </nc>
      <ndxf>
        <font>
          <b/>
          <name val="Times New Roman"/>
          <scheme val="none"/>
        </font>
        <numFmt numFmtId="4" formatCode="#,##0.00"/>
        <fill>
          <patternFill patternType="solid">
            <bgColor theme="0" tint="-0.14999847407452621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H38" start="0" length="0">
      <dxf>
        <font>
          <b/>
          <color rgb="FFFF0000"/>
          <name val="Times New Roman"/>
          <scheme val="none"/>
        </font>
        <numFmt numFmtId="4" formatCode="#,##0.00"/>
        <fill>
          <patternFill patternType="solid">
            <bgColor theme="0" tint="-0.14999847407452621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I38">
        <f>I39</f>
      </nc>
      <ndxf>
        <font>
          <b/>
          <name val="Times New Roman"/>
          <scheme val="none"/>
        </font>
        <numFmt numFmtId="4" formatCode="#,##0.00"/>
        <fill>
          <patternFill patternType="solid">
            <bgColor theme="0" tint="-0.14999847407452621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38">
        <f>J39</f>
      </nc>
      <ndxf>
        <font>
          <b/>
          <name val="Times New Roman"/>
          <scheme val="none"/>
        </font>
        <numFmt numFmtId="4" formatCode="#,##0.00"/>
        <fill>
          <patternFill patternType="solid">
            <bgColor theme="0" tint="-0.14999847407452621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38">
        <f>K39</f>
      </nc>
      <ndxf>
        <font>
          <b/>
          <name val="Times New Roman"/>
          <scheme val="none"/>
        </font>
        <numFmt numFmtId="4" formatCode="#,##0.00"/>
        <fill>
          <patternFill patternType="solid">
            <bgColor theme="6" tint="0.79998168889431442"/>
          </patternFill>
        </fill>
        <alignment horizontal="center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</rrc>
  <rrc rId="7433" sId="1" ref="A38:XFD38" action="deleteRow">
    <rfmt sheetId="1" xfDxf="1" sqref="A38:XFD38" start="0" length="0">
      <dxf>
        <font>
          <name val="Times New Roman"/>
          <scheme val="none"/>
        </font>
      </dxf>
    </rfmt>
    <rcc rId="0" sId="1" dxf="1">
      <nc r="A38" t="inlineStr">
        <is>
          <t>12.1</t>
        </is>
      </nc>
      <ndxf>
        <numFmt numFmtId="30" formatCode="@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8" t="inlineStr">
        <is>
          <t>Периодическая печать и издательства</t>
        </is>
      </nc>
      <ndxf>
        <numFmt numFmtId="30" formatCode="@"/>
        <alignment horizontal="justify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>
      <nc r="C38" t="inlineStr">
        <is>
          <t>12</t>
        </is>
      </nc>
      <ndxf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8" t="inlineStr">
        <is>
          <t>02</t>
        </is>
      </nc>
      <ndxf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E38">
        <v>16598181.27</v>
      </nc>
      <ndxf>
        <numFmt numFmtId="4" formatCode="#,##0.00"/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 numFmtId="4">
      <nc r="F38">
        <v>0</v>
      </nc>
      <ndxf>
        <numFmt numFmtId="4" formatCode="#,##0.00"/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 numFmtId="4">
      <nc r="G38">
        <v>0</v>
      </nc>
      <ndxf>
        <numFmt numFmtId="4" formatCode="#,##0.00"/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fmt sheetId="1" sqref="H38" start="0" length="0">
      <dxf>
        <font>
          <color rgb="FFFF0000"/>
          <name val="Times New Roman"/>
          <scheme val="none"/>
        </font>
        <numFmt numFmtId="4" formatCode="#,##0.00"/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dxf>
    </rfmt>
    <rcc rId="0" sId="1" dxf="1" numFmtId="4">
      <nc r="I38">
        <v>1406619.91</v>
      </nc>
      <ndxf>
        <numFmt numFmtId="4" formatCode="#,##0.00"/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fmt sheetId="1" sqref="J38" start="0" length="0">
      <dxf>
        <numFmt numFmtId="4" formatCode="#,##0.00"/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dxf>
    </rfmt>
    <rcc rId="0" sId="1" dxf="1" numFmtId="4">
      <nc r="K38">
        <v>19761685.77</v>
      </nc>
      <ndxf>
        <font>
          <b/>
          <name val="Times New Roman"/>
          <scheme val="none"/>
        </font>
        <numFmt numFmtId="4" formatCode="#,##0.00"/>
        <fill>
          <patternFill patternType="solid">
            <bgColor theme="6" tint="0.79998168889431442"/>
          </patternFill>
        </fill>
        <alignment horizontal="center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</rrc>
  <rrc rId="7434" sId="1" ref="A38:XFD38" action="deleteRow">
    <undo index="0" exp="area" ref3D="1" dr="$A$1:$K$38" dn="Z_2CB1DD55_51F8_4F3D_8AFF_4246AA9B75BA_.wvu.PrintArea" sId="1"/>
    <rfmt sheetId="1" xfDxf="1" sqref="A38:XFD38" start="0" length="0">
      <dxf>
        <font>
          <name val="Times New Roman"/>
          <scheme val="none"/>
        </font>
      </dxf>
    </rfmt>
    <rcc rId="0" sId="1" dxf="1">
      <nc r="A38" t="inlineStr">
        <is>
          <t>13</t>
        </is>
      </nc>
      <ndxf>
        <font>
          <b/>
          <name val="Times New Roman"/>
          <scheme val="none"/>
        </font>
        <numFmt numFmtId="30" formatCode="@"/>
        <fill>
          <patternFill patternType="solid">
            <bgColor theme="0" tint="-0.14999847407452621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8" t="inlineStr">
        <is>
          <t>Обслуживание государственного и муниципального долга</t>
        </is>
      </nc>
      <ndxf>
        <font>
          <b/>
          <name val="Times New Roman"/>
          <scheme val="none"/>
        </font>
        <numFmt numFmtId="30" formatCode="@"/>
        <fill>
          <patternFill patternType="solid">
            <bgColor theme="0" tint="-0.14999847407452621"/>
          </patternFill>
        </fill>
        <alignment horizontal="justify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>
      <nc r="C38" t="inlineStr">
        <is>
          <t>13</t>
        </is>
      </nc>
      <ndxf>
        <font>
          <b/>
          <name val="Times New Roman"/>
          <scheme val="none"/>
        </font>
        <numFmt numFmtId="30" formatCode="@"/>
        <fill>
          <patternFill patternType="solid">
            <bgColor theme="0" tint="-0.14999847407452621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8" t="inlineStr">
        <is>
          <t>00</t>
        </is>
      </nc>
      <ndxf>
        <font>
          <b/>
          <name val="Times New Roman"/>
          <scheme val="none"/>
        </font>
        <numFmt numFmtId="30" formatCode="@"/>
        <fill>
          <patternFill patternType="solid">
            <bgColor theme="0" tint="-0.14999847407452621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8">
        <f>E39</f>
      </nc>
      <ndxf>
        <font>
          <b/>
          <name val="Times New Roman"/>
          <scheme val="none"/>
        </font>
        <numFmt numFmtId="4" formatCode="#,##0.00"/>
        <fill>
          <patternFill patternType="solid">
            <bgColor theme="0" tint="-0.14999847407452621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8">
        <f>F39</f>
      </nc>
      <ndxf>
        <font>
          <b/>
          <name val="Times New Roman"/>
          <scheme val="none"/>
        </font>
        <numFmt numFmtId="4" formatCode="#,##0.00"/>
        <fill>
          <patternFill patternType="solid">
            <bgColor theme="0" tint="-0.14999847407452621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38">
        <f>G39</f>
      </nc>
      <ndxf>
        <font>
          <b/>
          <name val="Times New Roman"/>
          <scheme val="none"/>
        </font>
        <numFmt numFmtId="4" formatCode="#,##0.00"/>
        <fill>
          <patternFill patternType="solid">
            <bgColor theme="0" tint="-0.14999847407452621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H38" start="0" length="0">
      <dxf>
        <font>
          <b/>
          <color rgb="FFFF0000"/>
          <name val="Times New Roman"/>
          <scheme val="none"/>
        </font>
        <numFmt numFmtId="4" formatCode="#,##0.00"/>
        <fill>
          <patternFill patternType="solid">
            <bgColor theme="0" tint="-0.14999847407452621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I38">
        <f>I39</f>
      </nc>
      <ndxf>
        <font>
          <b/>
          <name val="Times New Roman"/>
          <scheme val="none"/>
        </font>
        <numFmt numFmtId="4" formatCode="#,##0.00"/>
        <fill>
          <patternFill patternType="solid">
            <bgColor theme="0" tint="-0.14999847407452621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38">
        <f>J39</f>
      </nc>
      <ndxf>
        <font>
          <b/>
          <name val="Times New Roman"/>
          <scheme val="none"/>
        </font>
        <numFmt numFmtId="4" formatCode="#,##0.00"/>
        <fill>
          <patternFill patternType="solid">
            <bgColor theme="0" tint="-0.14999847407452621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38">
        <f>K39</f>
      </nc>
      <ndxf>
        <font>
          <b/>
          <name val="Times New Roman"/>
          <scheme val="none"/>
        </font>
        <numFmt numFmtId="4" formatCode="#,##0.00"/>
        <fill>
          <patternFill patternType="solid">
            <bgColor theme="6" tint="0.79998168889431442"/>
          </patternFill>
        </fill>
        <alignment horizontal="center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</rrc>
  <rrc rId="7435" sId="1" ref="A38:XFD38" action="deleteRow">
    <undo index="0" exp="area" ref3D="1" dr="$A$1:$K$38" dn="Z_9527C26E_DD64_46FD_8F16_E66E599490B1_.wvu.PrintArea" sId="1"/>
    <undo index="0" exp="area" ref3D="1" dr="$A$1:$K$38" dn="Z_9E2FE053_30F2_4C2A_A7C1_B2F0888000A9_.wvu.PrintArea" sId="1"/>
    <undo index="0" exp="area" ref3D="1" dr="$A$1:$K$38" dn="Z_0C9F33EF_B07C_4B83_95C8_03209A11FF27_.wvu.PrintArea" sId="1"/>
    <rfmt sheetId="1" xfDxf="1" sqref="A38:XFD38" start="0" length="0">
      <dxf>
        <font>
          <name val="Times New Roman"/>
          <scheme val="none"/>
        </font>
      </dxf>
    </rfmt>
    <rcc rId="0" sId="1" dxf="1">
      <nc r="A38" t="inlineStr">
        <is>
          <t>13.1</t>
        </is>
      </nc>
      <ndxf>
        <numFmt numFmtId="30" formatCode="@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8" t="inlineStr">
        <is>
          <t>Обслуживание внутреннего долга</t>
        </is>
      </nc>
      <ndxf>
        <numFmt numFmtId="30" formatCode="@"/>
        <alignment horizontal="justify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>
      <nc r="C38" t="inlineStr">
        <is>
          <t>13</t>
        </is>
      </nc>
      <ndxf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8" t="inlineStr">
        <is>
          <t>01</t>
        </is>
      </nc>
      <ndxf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E38">
        <v>267225.74</v>
      </nc>
      <ndxf>
        <numFmt numFmtId="4" formatCode="#,##0.00"/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38">
        <v>0</v>
      </nc>
      <ndxf>
        <numFmt numFmtId="4" formatCode="#,##0.00"/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G38">
        <v>0</v>
      </nc>
      <ndxf>
        <numFmt numFmtId="4" formatCode="#,##0.00"/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H38" start="0" length="0">
      <dxf>
        <font>
          <color rgb="FFFF0000"/>
          <name val="Times New Roman"/>
          <scheme val="none"/>
        </font>
        <numFmt numFmtId="4" formatCode="#,##0.00"/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 numFmtId="4">
      <nc r="I38">
        <v>-173174.79</v>
      </nc>
      <ndxf>
        <numFmt numFmtId="4" formatCode="#,##0.00"/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J38" start="0" length="0">
      <dxf>
        <numFmt numFmtId="4" formatCode="#,##0.00"/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 numFmtId="4">
      <nc r="K38">
        <v>83102.070000000007</v>
      </nc>
      <ndxf>
        <font>
          <b/>
          <name val="Times New Roman"/>
          <scheme val="none"/>
        </font>
        <numFmt numFmtId="4" formatCode="#,##0.00"/>
        <fill>
          <patternFill patternType="solid">
            <bgColor theme="6" tint="0.79998168889431442"/>
          </patternFill>
        </fill>
        <alignment horizontal="center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</rrc>
  <rrc rId="7436" sId="1" ref="A38:XFD38" action="deleteRow">
    <rfmt sheetId="1" xfDxf="1" sqref="A38:XFD38" start="0" length="0">
      <dxf>
        <font>
          <name val="Times New Roman"/>
          <scheme val="none"/>
        </font>
      </dxf>
    </rfmt>
    <rcc rId="0" sId="1" dxf="1">
      <nc r="A38" t="inlineStr">
        <is>
          <t>14</t>
        </is>
      </nc>
      <ndxf>
        <font>
          <b/>
          <name val="Times New Roman"/>
          <scheme val="none"/>
        </font>
        <numFmt numFmtId="30" formatCode="@"/>
        <fill>
          <patternFill patternType="solid">
            <bgColor theme="0" tint="-0.14999847407452621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8" t="inlineStr">
        <is>
          <t xml:space="preserve">Межбюджетные трансферты </t>
        </is>
      </nc>
      <ndxf>
        <font>
          <b/>
          <name val="Times New Roman"/>
          <scheme val="none"/>
        </font>
        <numFmt numFmtId="30" formatCode="@"/>
        <fill>
          <patternFill patternType="solid">
            <bgColor theme="0" tint="-0.14999847407452621"/>
          </patternFill>
        </fill>
        <alignment horizontal="justify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>
      <nc r="C38" t="inlineStr">
        <is>
          <t>14</t>
        </is>
      </nc>
      <ndxf>
        <font>
          <b/>
          <name val="Times New Roman"/>
          <scheme val="none"/>
        </font>
        <numFmt numFmtId="30" formatCode="@"/>
        <fill>
          <patternFill patternType="solid">
            <bgColor theme="0" tint="-0.14999847407452621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8" t="inlineStr">
        <is>
          <t>00</t>
        </is>
      </nc>
      <ndxf>
        <font>
          <b/>
          <name val="Times New Roman"/>
          <scheme val="none"/>
        </font>
        <numFmt numFmtId="30" formatCode="@"/>
        <fill>
          <patternFill patternType="solid">
            <bgColor theme="0" tint="-0.14999847407452621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8">
        <f>SUM(E39:E40)</f>
      </nc>
      <ndxf>
        <font>
          <b/>
          <name val="Times New Roman"/>
          <scheme val="none"/>
        </font>
        <numFmt numFmtId="4" formatCode="#,##0.00"/>
        <fill>
          <patternFill patternType="solid">
            <bgColor theme="0" tint="-0.14999847407452621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8">
        <f>SUM(F39:F40)</f>
      </nc>
      <ndxf>
        <font>
          <b/>
          <name val="Times New Roman"/>
          <scheme val="none"/>
        </font>
        <numFmt numFmtId="4" formatCode="#,##0.00"/>
        <fill>
          <patternFill patternType="solid">
            <bgColor theme="0" tint="-0.14999847407452621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38">
        <f>SUM(G39:G40)</f>
      </nc>
      <ndxf>
        <font>
          <b/>
          <name val="Times New Roman"/>
          <scheme val="none"/>
        </font>
        <numFmt numFmtId="4" formatCode="#,##0.00"/>
        <fill>
          <patternFill patternType="solid">
            <bgColor theme="0" tint="-0.14999847407452621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H38" start="0" length="0">
      <dxf>
        <font>
          <b/>
          <color rgb="FFFF0000"/>
          <name val="Times New Roman"/>
          <scheme val="none"/>
        </font>
        <numFmt numFmtId="4" formatCode="#,##0.00"/>
        <fill>
          <patternFill patternType="solid">
            <bgColor theme="0" tint="-0.14999847407452621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I38">
        <f>SUM(I39:I40)</f>
      </nc>
      <ndxf>
        <font>
          <b/>
          <name val="Times New Roman"/>
          <scheme val="none"/>
        </font>
        <numFmt numFmtId="4" formatCode="#,##0.00"/>
        <fill>
          <patternFill patternType="solid">
            <bgColor theme="0" tint="-0.14999847407452621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38">
        <f>SUM(J39:J40)</f>
      </nc>
      <ndxf>
        <font>
          <b/>
          <name val="Times New Roman"/>
          <scheme val="none"/>
        </font>
        <numFmt numFmtId="4" formatCode="#,##0.00"/>
        <fill>
          <patternFill patternType="solid">
            <bgColor theme="0" tint="-0.14999847407452621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38">
        <f>SUM(K39:K40)</f>
      </nc>
      <ndxf>
        <font>
          <b/>
          <name val="Times New Roman"/>
          <scheme val="none"/>
        </font>
        <numFmt numFmtId="4" formatCode="#,##0.00"/>
        <fill>
          <patternFill patternType="solid">
            <bgColor theme="6" tint="0.79998168889431442"/>
          </patternFill>
        </fill>
        <alignment horizontal="center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</rrc>
  <rrc rId="7437" sId="1" ref="A38:XFD38" action="deleteRow">
    <undo index="0" exp="area" ref3D="1" dr="$A$1:$K$38" dn="Z_F5FE2AE8_FBE1_46EC_8431_737F0E1D928A_.wvu.PrintArea" sId="1"/>
    <undo index="0" exp="area" ref3D="1" dr="$A$1:$K$38" dn="Z_F5BC40B1_32C3_44F6_8771_EB60F7A3289D_.wvu.PrintArea" sId="1"/>
    <undo index="0" exp="area" ref3D="1" dr="$A$1:$K$38" dn="Z_1A78F3F4_EFA9_42E7_AE50_3314758BB0F5_.wvu.PrintArea" sId="1"/>
    <undo index="0" exp="area" ref3D="1" dr="$A$1:$K$38" dn="Z_3DC449A9_031E_4686_A473_AF27B414E97F_.wvu.PrintArea" sId="1"/>
    <undo index="0" exp="area" ref3D="1" dr="$A$1:$K$38" dn="Z_6FEF0954_0218_4320_A4EB_D2E73FF69953_.wvu.PrintArea" sId="1"/>
    <undo index="0" exp="area" ref3D="1" dr="$A$1:$K$38" dn="Z_4BFB9D57_C0DD_4C76_8BA4_86B2895A4193_.wvu.PrintArea" sId="1"/>
    <undo index="0" exp="area" ref3D="1" dr="$A$1:$K$38" dn="Z_1994B27A_CDC6_4983_B249_C164DAB39B93_.wvu.PrintArea" sId="1"/>
    <rfmt sheetId="1" xfDxf="1" sqref="A38:XFD38" start="0" length="0">
      <dxf>
        <font>
          <name val="Times New Roman"/>
          <scheme val="none"/>
        </font>
      </dxf>
    </rfmt>
    <rcc rId="0" sId="1" dxf="1">
      <nc r="A38" t="inlineStr">
        <is>
          <t>14.1</t>
        </is>
      </nc>
      <ndxf>
        <numFmt numFmtId="30" formatCode="@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8" t="inlineStr">
        <is>
          <t>Дотации на выравнивание бюджетной обеспеченности</t>
        </is>
      </nc>
      <ndxf>
        <numFmt numFmtId="30" formatCode="@"/>
        <alignment horizontal="justify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>
      <nc r="C38" t="inlineStr">
        <is>
          <t>14</t>
        </is>
      </nc>
      <ndxf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8" t="inlineStr">
        <is>
          <t>01</t>
        </is>
      </nc>
      <ndxf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E38">
        <v>361818900</v>
      </nc>
      <ndxf>
        <numFmt numFmtId="4" formatCode="#,##0.00"/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38">
        <v>0</v>
      </nc>
      <ndxf>
        <numFmt numFmtId="4" formatCode="#,##0.00"/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G38">
        <v>0</v>
      </nc>
      <ndxf>
        <numFmt numFmtId="4" formatCode="#,##0.00"/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H38" start="0" length="0">
      <dxf>
        <font>
          <color rgb="FFFF0000"/>
          <name val="Times New Roman"/>
          <scheme val="none"/>
        </font>
        <numFmt numFmtId="4" formatCode="#,##0.00"/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 numFmtId="4">
      <nc r="I38">
        <v>0</v>
      </nc>
      <ndxf>
        <numFmt numFmtId="4" formatCode="#,##0.00"/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J38" start="0" length="0">
      <dxf>
        <numFmt numFmtId="4" formatCode="#,##0.00"/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 numFmtId="4">
      <nc r="K38">
        <v>361818900</v>
      </nc>
      <ndxf>
        <font>
          <b/>
          <name val="Times New Roman"/>
          <scheme val="none"/>
        </font>
        <numFmt numFmtId="4" formatCode="#,##0.00"/>
        <fill>
          <patternFill patternType="solid">
            <bgColor theme="6" tint="0.79998168889431442"/>
          </patternFill>
        </fill>
        <alignment horizontal="center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</rrc>
  <rrc rId="7438" sId="1" ref="A38:XFD38" action="deleteRow">
    <undo index="0" exp="area" ref3D="1" dr="$A$1:$K$38" dn="Область_печати" sId="1"/>
    <undo index="0" exp="area" ref3D="1" dr="$A$1:$K$38" dn="Z_813A4BD0_8134_4578_8253_6B55A08A4536_.wvu.PrintArea" sId="1"/>
    <undo index="0" exp="area" ref3D="1" dr="$A$1:$K$38" dn="Z_7F35C917_4260_4AD5_A25E_9D5A97B07546_.wvu.PrintArea" sId="1"/>
    <undo index="0" exp="area" ref3D="1" dr="$A$1:$K$38" dn="Z_1A472C3E_06CE_4672_849D_A6C01671A6A8_.wvu.PrintArea" sId="1"/>
    <undo index="0" exp="area" ref3D="1" dr="$A$1:$K$38" dn="Z_70C610EA_41B8_4C2B_8C75_9A97BA6D1EFA_.wvu.PrintArea" sId="1"/>
    <undo index="0" exp="area" ref3D="1" dr="$A$1:$K$38" dn="Z_225B0CD5_3C69_4089_8A47_F1C2B13303D3_.wvu.PrintArea" sId="1"/>
    <undo index="0" exp="area" ref3D="1" dr="$A$1:$K$38" dn="Z_46830BA7_C206_4E06_8339_39E19139BADE_.wvu.PrintArea" sId="1"/>
    <undo index="0" exp="area" ref3D="1" dr="$A$1:$K$38" dn="Z_0DE20B05_D255_4BB0_B8CB_E5645A365DBF_.wvu.PrintArea" sId="1"/>
    <rfmt sheetId="1" xfDxf="1" sqref="A38:XFD38" start="0" length="0">
      <dxf>
        <font>
          <name val="Times New Roman"/>
          <scheme val="none"/>
        </font>
      </dxf>
    </rfmt>
    <rcc rId="0" sId="1" dxf="1">
      <nc r="A38" t="inlineStr">
        <is>
          <t>14.2</t>
        </is>
      </nc>
      <ndxf>
        <numFmt numFmtId="30" formatCode="@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8" t="inlineStr">
        <is>
          <t>Расходы осуществляемые за счет дотации на поощрение достижения наилучших значений показателей деятельности органов местного самоуправления</t>
        </is>
      </nc>
      <ndxf>
        <numFmt numFmtId="30" formatCode="@"/>
        <alignment horizontal="justify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>
      <nc r="C38" t="inlineStr">
        <is>
          <t>14</t>
        </is>
      </nc>
      <ndxf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8" t="inlineStr">
        <is>
          <t>03</t>
        </is>
      </nc>
      <ndxf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E38">
        <v>0</v>
      </nc>
      <ndxf>
        <numFmt numFmtId="4" formatCode="#,##0.00"/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38">
        <v>0</v>
      </nc>
      <ndxf>
        <numFmt numFmtId="4" formatCode="#,##0.00"/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G38">
        <v>0</v>
      </nc>
      <ndxf>
        <numFmt numFmtId="4" formatCode="#,##0.00"/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H38" start="0" length="0">
      <dxf>
        <font>
          <color rgb="FFFF0000"/>
          <name val="Times New Roman"/>
          <scheme val="none"/>
        </font>
        <numFmt numFmtId="4" formatCode="#,##0.00"/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 numFmtId="4">
      <nc r="I38">
        <v>228847.53</v>
      </nc>
      <ndxf>
        <numFmt numFmtId="4" formatCode="#,##0.00"/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J38" start="0" length="0">
      <dxf>
        <numFmt numFmtId="4" formatCode="#,##0.00"/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 numFmtId="4">
      <nc r="K38">
        <v>228847.53</v>
      </nc>
      <ndxf>
        <font>
          <b/>
          <name val="Times New Roman"/>
          <scheme val="none"/>
        </font>
        <numFmt numFmtId="4" formatCode="#,##0.00"/>
        <fill>
          <patternFill patternType="solid">
            <bgColor theme="6" tint="0.79998168889431442"/>
          </patternFill>
        </fill>
        <alignment horizontal="center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</rrc>
  <rrc rId="7439" sId="1" ref="A38:XFD38" action="deleteRow">
    <rfmt sheetId="1" xfDxf="1" sqref="A38:XFD38" start="0" length="0"/>
    <rfmt sheetId="1" sqref="E38" start="0" length="0">
      <dxf>
        <numFmt numFmtId="4" formatCode="#,##0.00"/>
      </dxf>
    </rfmt>
    <rfmt sheetId="1" sqref="F38" start="0" length="0">
      <dxf>
        <numFmt numFmtId="4" formatCode="#,##0.00"/>
      </dxf>
    </rfmt>
    <rfmt sheetId="1" sqref="G38" start="0" length="0">
      <dxf>
        <numFmt numFmtId="4" formatCode="#,##0.00"/>
      </dxf>
    </rfmt>
    <rfmt sheetId="1" sqref="H38" start="0" length="0">
      <dxf>
        <numFmt numFmtId="4" formatCode="#,##0.00"/>
      </dxf>
    </rfmt>
    <rfmt sheetId="1" sqref="I38" start="0" length="0">
      <dxf>
        <numFmt numFmtId="4" formatCode="#,##0.00"/>
      </dxf>
    </rfmt>
    <rfmt sheetId="1" sqref="J38" start="0" length="0">
      <dxf>
        <numFmt numFmtId="4" formatCode="#,##0.00"/>
      </dxf>
    </rfmt>
    <rfmt sheetId="1" sqref="K38" start="0" length="0">
      <dxf>
        <font>
          <b/>
          <sz val="10"/>
          <color auto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snm rId="7440" sheetId="1" oldName="[20 Сведения о внесенных изменениях в решение о бюджете в части доходов.xlsx]2024" newName="[20 Сведения о внесенных изменениях в решение о бюджете в части доходов.xlsx]2025"/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441" sId="1" numFmtId="4">
    <oc r="E7">
      <v>1456703300</v>
    </oc>
    <nc r="E7">
      <v>1728710.7</v>
    </nc>
  </rcc>
  <rcc rId="7442" sId="1" numFmtId="4">
    <oc r="E9">
      <v>1231400</v>
    </oc>
    <nc r="E9">
      <v>1476.8</v>
    </nc>
  </rcc>
  <rcc rId="7443" sId="1" numFmtId="4">
    <oc r="E11">
      <v>47613600</v>
    </oc>
    <nc r="E11">
      <v>49041.7</v>
    </nc>
  </rcc>
  <rcc rId="7444" sId="1" numFmtId="4">
    <oc r="E13">
      <v>1013500</v>
    </oc>
    <nc r="E13">
      <v>1043.9000000000001</v>
    </nc>
  </rcc>
  <rcc rId="7445" sId="1" numFmtId="4">
    <oc r="E14">
      <v>1523000</v>
    </oc>
    <nc r="E14">
      <v>1568.7</v>
    </nc>
  </rcc>
  <rcc rId="7446" sId="1" numFmtId="4">
    <oc r="E16">
      <v>159800</v>
    </oc>
    <nc r="E16">
      <v>360.5</v>
    </nc>
  </rcc>
  <rcc rId="7447" sId="1" numFmtId="4">
    <oc r="E17">
      <v>4995600</v>
    </oc>
    <nc r="E17">
      <v>5601.4</v>
    </nc>
  </rcc>
  <rcc rId="7448" sId="1" numFmtId="4">
    <oc r="E18">
      <v>10791400</v>
    </oc>
    <nc r="E18">
      <v>9218.5</v>
    </nc>
  </rcc>
</revisions>
</file>

<file path=xl/revisions/revisionLog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449" sId="1" numFmtId="4">
    <oc r="E19">
      <v>168800</v>
    </oc>
    <nc r="E19">
      <v>276.10000000000002</v>
    </nc>
  </rcc>
  <rcc rId="7450" sId="1" numFmtId="4">
    <oc r="E21">
      <v>330343300</v>
    </oc>
    <nc r="E21">
      <v>355091.8</v>
    </nc>
  </rcc>
  <rcc rId="7451" sId="1" numFmtId="4">
    <oc r="E22">
      <v>38453000</v>
    </oc>
    <nc r="E22">
      <v>47564.3</v>
    </nc>
  </rcc>
  <rcc rId="7452" sId="1" numFmtId="4">
    <oc r="E23">
      <v>13335000</v>
    </oc>
    <nc r="E23">
      <v>15004.3</v>
    </nc>
  </rcc>
  <rcc rId="7453" sId="1" numFmtId="4">
    <oc r="E24">
      <v>1816400</v>
    </oc>
    <nc r="E24">
      <v>1878</v>
    </nc>
  </rcc>
  <rcc rId="7454" sId="1" numFmtId="4">
    <oc r="E25">
      <v>19064000</v>
    </oc>
    <nc r="E25">
      <v>27234</v>
    </nc>
  </rcc>
  <rcc rId="7455" sId="1" numFmtId="4">
    <oc r="E29">
      <v>153918700</v>
    </oc>
    <nc r="E29">
      <v>136896.4</v>
    </nc>
  </rcc>
  <rcc rId="7456" sId="1" numFmtId="4">
    <oc r="E30">
      <v>773495700</v>
    </oc>
    <nc r="E30">
      <v>803773.6</v>
    </nc>
  </rcc>
  <rcc rId="7457" sId="1" numFmtId="4">
    <oc r="E31">
      <v>1955222900</v>
    </oc>
    <nc r="E31">
      <v>2252330.4</v>
    </nc>
  </rcc>
  <rcc rId="7458" sId="1" numFmtId="4">
    <oc r="E32">
      <v>56658099.869999997</v>
    </oc>
    <nc r="E32">
      <v>88342.7</v>
    </nc>
  </rcc>
</revisions>
</file>

<file path=xl/revisions/revisionLog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459" sId="1" numFmtId="4">
    <nc r="E35">
      <v>0</v>
    </nc>
  </rcc>
</revisions>
</file>

<file path=xl/revisions/revisionLog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460" sId="1" numFmtId="4">
    <oc r="F7">
      <v>78745000</v>
    </oc>
    <nc r="F7">
      <v>0</v>
    </nc>
  </rcc>
  <rcc rId="7461" sId="1" numFmtId="4">
    <oc r="F34">
      <v>-2079045.53</v>
    </oc>
    <nc r="F34">
      <v>-868.8</v>
    </nc>
  </rcc>
  <rcc rId="7462" sId="1" numFmtId="4">
    <oc r="F23">
      <v>257656.24</v>
    </oc>
    <nc r="F23"/>
  </rcc>
  <rcc rId="7463" sId="1" numFmtId="4">
    <oc r="F26">
      <v>-18000</v>
    </oc>
    <nc r="F26"/>
  </rcc>
  <rcc rId="7464" sId="1" numFmtId="4">
    <oc r="F32">
      <v>700000</v>
    </oc>
    <nc r="F32">
      <v>20242.900000000001</v>
    </nc>
  </rcc>
  <rcc rId="7465" sId="1" numFmtId="4">
    <nc r="F36">
      <v>304.39999999999998</v>
    </nc>
  </rcc>
  <rcc rId="7466" sId="1" numFmtId="4">
    <nc r="F9">
      <v>-168.3</v>
    </nc>
  </rcc>
  <rcc rId="7467" sId="1">
    <oc r="F27">
      <f>F28+F33+F34+F36+F37+F35</f>
    </oc>
    <nc r="F27">
      <f>F28+F33+F34+F36+F37+F35</f>
    </nc>
  </rcc>
  <rcc rId="7468" sId="1" numFmtId="4">
    <oc r="F37">
      <v>-2142912.91</v>
    </oc>
    <nc r="F37">
      <v>-10569.9</v>
    </nc>
  </rcc>
</revisions>
</file>

<file path=xl/revisions/revisionLog1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469" sId="1" numFmtId="4">
    <oc r="G7">
      <v>23050</v>
    </oc>
    <nc r="G7"/>
  </rcc>
  <rcc rId="7470" sId="1" numFmtId="4">
    <oc r="I7">
      <v>109557950</v>
    </oc>
    <nc r="I7"/>
  </rcc>
  <rcc rId="7471" sId="1" numFmtId="4">
    <oc r="G11">
      <v>-25585</v>
    </oc>
    <nc r="G11"/>
  </rcc>
  <rcc rId="7472" sId="1" numFmtId="4">
    <oc r="I11">
      <v>6773400</v>
    </oc>
    <nc r="I11"/>
  </rcc>
  <rcc rId="7473" sId="1" numFmtId="4">
    <oc r="J11">
      <v>-304000</v>
    </oc>
    <nc r="J11"/>
  </rcc>
  <rcc rId="7474" sId="1" numFmtId="4">
    <oc r="G12">
      <v>2535</v>
    </oc>
    <nc r="G12"/>
  </rcc>
  <rcc rId="7475" sId="1" numFmtId="4">
    <oc r="I12">
      <v>31465</v>
    </oc>
    <nc r="I12"/>
  </rcc>
  <rcc rId="7476" sId="1" numFmtId="4">
    <oc r="J13">
      <v>-1700</v>
    </oc>
    <nc r="J13"/>
  </rcc>
  <rcc rId="7477" sId="1" numFmtId="4">
    <oc r="I14">
      <v>138471</v>
    </oc>
    <nc r="I14"/>
  </rcc>
  <rcc rId="7478" sId="1" numFmtId="4">
    <oc r="J14">
      <v>-174700</v>
    </oc>
    <nc r="J14"/>
  </rcc>
  <rcc rId="7479" sId="1" numFmtId="4">
    <oc r="J16">
      <v>25915.65</v>
    </oc>
    <nc r="J16"/>
  </rcc>
  <rcc rId="7480" sId="1" numFmtId="4">
    <oc r="I17">
      <v>603000</v>
    </oc>
    <nc r="I17"/>
  </rcc>
  <rcc rId="7481" sId="1" numFmtId="4">
    <oc r="J17">
      <v>276400</v>
    </oc>
    <nc r="J17"/>
  </rcc>
  <rcc rId="7482" sId="1" numFmtId="4">
    <oc r="I18">
      <v>-2350600</v>
    </oc>
    <nc r="I18"/>
  </rcc>
  <rcc rId="7483" sId="1" numFmtId="4">
    <oc r="J18">
      <v>150000</v>
    </oc>
    <nc r="J18"/>
  </rcc>
  <rcc rId="7484" sId="1" numFmtId="4">
    <oc r="J19">
      <v>130500</v>
    </oc>
    <nc r="J19"/>
  </rcc>
  <rcc rId="7485" sId="1" numFmtId="4">
    <oc r="G21">
      <v>10470271.67</v>
    </oc>
    <nc r="G21"/>
  </rcc>
  <rcc rId="7486" sId="1" numFmtId="4">
    <oc r="I21">
      <v>5662235.5499999998</v>
    </oc>
    <nc r="I21"/>
  </rcc>
  <rcc rId="7487" sId="1" numFmtId="4">
    <oc r="I22">
      <v>-10728600</v>
    </oc>
    <nc r="I22"/>
  </rcc>
  <rcc rId="7488" sId="1" numFmtId="4">
    <oc r="G23">
      <v>120832749.73</v>
    </oc>
    <nc r="G23"/>
  </rcc>
  <rcc rId="7489" sId="1" numFmtId="4">
    <oc r="I23">
      <v>-7427276.29</v>
    </oc>
    <nc r="I23"/>
  </rcc>
  <rcc rId="7490" sId="1" numFmtId="4">
    <oc r="G24">
      <v>3276163.02</v>
    </oc>
    <nc r="G24"/>
  </rcc>
  <rcc rId="7491" sId="1" numFmtId="4">
    <oc r="I24">
      <v>472400.48</v>
    </oc>
    <nc r="I24"/>
  </rcc>
  <rcc rId="7492" sId="1" numFmtId="4">
    <oc r="G25">
      <v>277984.48</v>
    </oc>
    <nc r="G25"/>
  </rcc>
  <rcc rId="7493" sId="1" numFmtId="4">
    <oc r="I25">
      <v>298624.65999999997</v>
    </oc>
    <nc r="I25"/>
  </rcc>
  <rcc rId="7494" sId="1" numFmtId="4">
    <oc r="J25">
      <v>5518150.9500000002</v>
    </oc>
    <nc r="J25"/>
  </rcc>
  <rcc rId="7495" sId="1" numFmtId="4">
    <oc r="G26">
      <v>449908.94</v>
    </oc>
    <nc r="G26"/>
  </rcc>
  <rcc rId="7496" sId="1" numFmtId="4">
    <oc r="I26">
      <v>34523.32</v>
    </oc>
    <nc r="I26"/>
  </rcc>
  <rcc rId="7497" sId="1" numFmtId="4">
    <oc r="I29">
      <v>31350900</v>
    </oc>
    <nc r="I29"/>
  </rcc>
  <rcc rId="7498" sId="1" numFmtId="4">
    <oc r="G30">
      <v>80835521.200000003</v>
    </oc>
    <nc r="G30"/>
  </rcc>
  <rcc rId="7499" sId="1" numFmtId="4">
    <oc r="I30">
      <v>42182083.57</v>
    </oc>
    <nc r="I30"/>
  </rcc>
  <rcc rId="7500" sId="1" numFmtId="4">
    <oc r="J30">
      <v>784400</v>
    </oc>
    <nc r="J30"/>
  </rcc>
  <rcc rId="7501" sId="1" numFmtId="4">
    <oc r="I31">
      <v>106408600</v>
    </oc>
    <nc r="I31"/>
  </rcc>
  <rcc rId="7502" sId="1" numFmtId="4">
    <oc r="G32">
      <v>31355593.719999999</v>
    </oc>
    <nc r="G32"/>
  </rcc>
  <rcc rId="7503" sId="1" numFmtId="4">
    <oc r="I32">
      <v>32749151.190000001</v>
    </oc>
    <nc r="I32"/>
  </rcc>
  <rcc rId="7504" sId="1" numFmtId="4">
    <oc r="J32">
      <v>16867376.300000001</v>
    </oc>
    <nc r="J32"/>
  </rcc>
  <rcc rId="7505" sId="1" numFmtId="4">
    <oc r="G34">
      <v>65185000</v>
    </oc>
    <nc r="G34"/>
  </rcc>
  <rcc rId="7506" sId="1" numFmtId="4">
    <oc r="I34">
      <v>178932616.66999999</v>
    </oc>
    <nc r="I34"/>
  </rcc>
  <rcc rId="7507" sId="1" numFmtId="4">
    <oc r="J34">
      <v>325000</v>
    </oc>
    <nc r="J34"/>
  </rcc>
  <rcc rId="7508" sId="1" numFmtId="4">
    <oc r="G36">
      <v>308600.67</v>
    </oc>
    <nc r="G36"/>
  </rcc>
  <rcc rId="7509" sId="1" numFmtId="4">
    <oc r="G37">
      <v>-111669144.3</v>
    </oc>
    <nc r="G37"/>
  </rcc>
  <rcc rId="7510" sId="1" numFmtId="4">
    <oc r="I37">
      <v>7035450</v>
    </oc>
    <nc r="I37"/>
  </rcc>
</revisions>
</file>

<file path=xl/revisions/revisionLog1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511" sId="1" numFmtId="4">
    <nc r="G7">
      <v>87623.7</v>
    </nc>
  </rcc>
  <rcc rId="7512" sId="1" numFmtId="4">
    <nc r="G11">
      <v>5729.6</v>
    </nc>
  </rcc>
  <rcc rId="7513" sId="1" numFmtId="4">
    <nc r="G13">
      <v>167.1</v>
    </nc>
  </rcc>
  <rcc rId="7514" sId="1" numFmtId="4">
    <nc r="G16">
      <v>366.2</v>
    </nc>
  </rcc>
  <rcc rId="7515" sId="1" numFmtId="4">
    <nc r="G17">
      <v>266.7</v>
    </nc>
  </rcc>
  <rcc rId="7516" sId="1" numFmtId="4">
    <nc r="G19">
      <v>6.4</v>
    </nc>
  </rcc>
  <rcc rId="7517" sId="1" numFmtId="4">
    <nc r="G21">
      <v>3852.8</v>
    </nc>
  </rcc>
  <rcc rId="7518" sId="1" numFmtId="4">
    <nc r="G22">
      <v>134.69999999999999</v>
    </nc>
  </rcc>
  <rcc rId="7519" sId="1" numFmtId="4">
    <nc r="G23">
      <v>3020.2</v>
    </nc>
  </rcc>
  <rcc rId="7520" sId="1" numFmtId="4">
    <nc r="G24">
      <v>13200.8</v>
    </nc>
  </rcc>
  <rcc rId="7521" sId="1" numFmtId="4">
    <nc r="G25">
      <v>7064.2</v>
    </nc>
  </rcc>
  <rcc rId="7522" sId="1" numFmtId="4">
    <nc r="G26">
      <v>201</v>
    </nc>
  </rcc>
  <rcc rId="7523" sId="1" numFmtId="4">
    <nc r="G30">
      <v>87537.3</v>
    </nc>
  </rcc>
  <rcc rId="7524" sId="1" numFmtId="4">
    <nc r="G31">
      <v>2153.6999999999998</v>
    </nc>
  </rcc>
  <rcc rId="7525" sId="1" numFmtId="4">
    <nc r="G37">
      <v>-1341.8</v>
    </nc>
  </rcc>
  <rcc rId="7526" sId="1" numFmtId="4">
    <nc r="G34">
      <v>3000</v>
    </nc>
  </rcc>
  <rcc rId="7527" sId="1" numFmtId="4">
    <oc r="F32">
      <v>20242.900000000001</v>
    </oc>
    <nc r="F32"/>
  </rcc>
  <rcc rId="7528" sId="1" numFmtId="4">
    <nc r="G32">
      <v>7373.5</v>
    </nc>
  </rcc>
</revisions>
</file>

<file path=xl/revisions/revisionLog1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529" sId="1" numFmtId="4">
    <nc r="H7">
      <v>93623.8</v>
    </nc>
  </rcc>
  <rcc rId="7530" sId="1" numFmtId="4">
    <nc r="H9">
      <v>-304.10000000000002</v>
    </nc>
  </rcc>
  <rcc rId="7531" sId="1" numFmtId="4">
    <nc r="H11">
      <v>-16079.7</v>
    </nc>
  </rcc>
  <rcc rId="7532" sId="1" numFmtId="4">
    <nc r="H12">
      <v>3.8</v>
    </nc>
  </rcc>
  <rcc rId="7533" sId="1" numFmtId="4">
    <nc r="H13">
      <v>539</v>
    </nc>
  </rcc>
  <rcc rId="7534" sId="1" numFmtId="4">
    <nc r="H14">
      <v>0</v>
    </nc>
  </rcc>
  <rcc rId="7535" sId="1" numFmtId="4">
    <nc r="H17">
      <v>699</v>
    </nc>
  </rcc>
  <rcc rId="7536" sId="1" numFmtId="4">
    <nc r="H18">
      <v>27</v>
    </nc>
  </rcc>
  <rcc rId="7537" sId="1" numFmtId="4">
    <nc r="H19">
      <v>-140.5</v>
    </nc>
  </rcc>
  <rcc rId="7538" sId="1" numFmtId="4">
    <nc r="H21">
      <v>-23291.1</v>
    </nc>
  </rcc>
  <rcc rId="7539" sId="1" numFmtId="4">
    <nc r="H22">
      <v>3777.6</v>
    </nc>
  </rcc>
  <rcc rId="7540" sId="1" numFmtId="4">
    <nc r="H23">
      <v>7139.4</v>
    </nc>
  </rcc>
  <rcc rId="7541" sId="1" numFmtId="4">
    <nc r="H24">
      <v>1222.0999999999999</v>
    </nc>
  </rcc>
  <rcc rId="7542" sId="1" numFmtId="4">
    <nc r="H25">
      <v>71664.5</v>
    </nc>
  </rcc>
  <rcc rId="7543" sId="1" numFmtId="4">
    <nc r="H26">
      <v>1047.5</v>
    </nc>
  </rcc>
  <rcc rId="7544" sId="1" numFmtId="4">
    <nc r="H29">
      <v>21158.400000000001</v>
    </nc>
  </rcc>
  <rcc rId="7545" sId="1">
    <nc r="H28">
      <f>H29+H30+H31+H32</f>
    </nc>
  </rcc>
  <rcc rId="7546" sId="1" numFmtId="4">
    <nc r="H30">
      <v>-50008.6</v>
    </nc>
  </rcc>
  <rcc rId="7547" sId="1" numFmtId="4">
    <nc r="H31">
      <v>1172</v>
    </nc>
  </rcc>
  <rcc rId="7548" sId="1" numFmtId="4">
    <nc r="H34">
      <v>235807.4</v>
    </nc>
  </rcc>
  <rcc rId="7549" sId="1" numFmtId="4">
    <nc r="H36">
      <v>96.4</v>
    </nc>
  </rcc>
  <rcc rId="7550" sId="1" numFmtId="4">
    <nc r="H37">
      <v>-3.2</v>
    </nc>
  </rcc>
  <rcc rId="7551" sId="1" numFmtId="4">
    <nc r="H32">
      <v>25249.1</v>
    </nc>
  </rcc>
</revisions>
</file>

<file path=xl/revisions/revisionLog1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552" sId="1" numFmtId="4">
    <oc r="H37">
      <v>-3.2</v>
    </oc>
    <nc r="H37">
      <v>-3.3</v>
    </nc>
  </rcc>
</revisions>
</file>

<file path=xl/revisions/revisionLog1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553" sId="1" numFmtId="4">
    <nc r="I30">
      <v>-1576.8</v>
    </nc>
  </rcc>
  <rcc rId="7554" sId="1" numFmtId="4">
    <nc r="I32">
      <v>-1908.3</v>
    </nc>
  </rcc>
  <rcc rId="7555" sId="1" numFmtId="4">
    <nc r="I36">
      <v>-0.1</v>
    </nc>
  </rcc>
</revisions>
</file>

<file path=xl/revisions/revisionLog1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L1:BH1048576">
    <dxf>
      <fill>
        <patternFill patternType="none">
          <bgColor auto="1"/>
        </patternFill>
      </fill>
    </dxf>
  </rfmt>
  <rfmt sheetId="1" sqref="K4:K37" start="0" length="0">
    <dxf>
      <border>
        <right style="thin">
          <color indexed="64"/>
        </right>
      </border>
    </dxf>
  </rfmt>
  <rfmt sheetId="1" sqref="B4:K37">
    <dxf>
      <border>
        <left style="thin">
          <color indexed="64"/>
        </left>
        <right style="thin">
          <color indexed="64"/>
        </right>
        <vertical style="thin">
          <color indexed="64"/>
        </vertical>
      </border>
    </dxf>
  </rfmt>
  <rcc rId="7559" sId="1">
    <oc r="K4">
      <f>SUM(E4:J4)</f>
    </oc>
    <nc r="K4">
      <f>SUM(E4:I4)</f>
    </nc>
  </rcc>
  <rcc rId="7560" sId="1">
    <oc r="I4">
      <f>I5+I27</f>
    </oc>
    <nc r="I4">
      <f>I5+I27</f>
    </nc>
  </rcc>
  <rcc rId="7561" sId="1" numFmtId="4">
    <oc r="E7">
      <v>1728710.7</v>
    </oc>
    <nc r="E7">
      <v>1753876.7</v>
    </nc>
  </rcc>
  <rcc rId="7562" sId="1">
    <oc r="F4">
      <f>F5+F27</f>
    </oc>
    <nc r="F4">
      <f>F5+F27</f>
    </nc>
  </rcc>
  <rcc rId="7563" sId="1" numFmtId="4">
    <nc r="F32">
      <v>20242.900000000001</v>
    </nc>
  </rcc>
</revisions>
</file>

<file path=xl/revisions/revisionLog1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564" sId="1" numFmtId="4">
    <oc r="I32">
      <v>-1908.3</v>
    </oc>
    <nc r="I32">
      <v>-1908.4</v>
    </nc>
  </rcc>
</revisions>
</file>

<file path=xl/revisions/revisionLog1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565" sId="1">
    <nc r="J7">
      <f>SUM(F7:I7)</f>
    </nc>
  </rcc>
  <rcc rId="7566" sId="1">
    <nc r="J9">
      <f>SUM(F9:I9)</f>
    </nc>
  </rcc>
  <rcc rId="7567" sId="1">
    <nc r="J11">
      <f>SUM(F11:I11)</f>
    </nc>
  </rcc>
  <rcc rId="7568" sId="1">
    <nc r="J12">
      <f>SUM(F12:I12)</f>
    </nc>
  </rcc>
  <rcc rId="7569" sId="1">
    <nc r="J13">
      <f>SUM(F13:I13)</f>
    </nc>
  </rcc>
  <rcc rId="7570" sId="1">
    <nc r="J14">
      <f>SUM(F14:I14)</f>
    </nc>
  </rcc>
  <rcc rId="7571" sId="1">
    <nc r="J16">
      <f>SUM(F16:I16)</f>
    </nc>
  </rcc>
  <rcc rId="7572" sId="1">
    <nc r="J17">
      <f>SUM(F17:I17)</f>
    </nc>
  </rcc>
  <rcc rId="7573" sId="1">
    <nc r="J18">
      <f>SUM(F18:I18)</f>
    </nc>
  </rcc>
  <rcc rId="7574" sId="1">
    <nc r="J19">
      <f>SUM(F19:I19)</f>
    </nc>
  </rcc>
  <rcc rId="7575" sId="1">
    <nc r="J20">
      <f>SUM(F20:I20)</f>
    </nc>
  </rcc>
  <rcc rId="7576" sId="1">
    <nc r="J21">
      <f>SUM(F21:I21)</f>
    </nc>
  </rcc>
  <rcc rId="7577" sId="1">
    <nc r="J22">
      <f>SUM(F22:I22)</f>
    </nc>
  </rcc>
  <rcc rId="7578" sId="1">
    <nc r="J23">
      <f>SUM(F23:I23)</f>
    </nc>
  </rcc>
  <rcc rId="7579" sId="1">
    <nc r="J24">
      <f>SUM(F24:I24)</f>
    </nc>
  </rcc>
  <rcc rId="7580" sId="1">
    <nc r="J25">
      <f>SUM(F25:I25)</f>
    </nc>
  </rcc>
  <rcc rId="7581" sId="1">
    <nc r="J26">
      <f>SUM(F26:I26)</f>
    </nc>
  </rcc>
  <rcc rId="7582" sId="1">
    <oc r="J27">
      <f>J28+J33+J34+J36+J37+J35</f>
    </oc>
    <nc r="J27">
      <f>J28+J33+J34+J36+J37+J35</f>
    </nc>
  </rcc>
  <rcc rId="7583" sId="1">
    <oc r="J28">
      <f>J29+J30+J31+J32</f>
    </oc>
    <nc r="J28">
      <f>J29+J30+J31+J32</f>
    </nc>
  </rcc>
  <rcc rId="7584" sId="1">
    <nc r="J29">
      <f>SUM(F29:I29)</f>
    </nc>
  </rcc>
  <rcc rId="7585" sId="1">
    <nc r="J30">
      <f>SUM(F30:I30)</f>
    </nc>
  </rcc>
  <rcc rId="7586" sId="1">
    <nc r="J31">
      <f>SUM(F31:I31)</f>
    </nc>
  </rcc>
  <rcc rId="7587" sId="1">
    <nc r="J32">
      <f>SUM(F32:I32)</f>
    </nc>
  </rcc>
  <rcc rId="7588" sId="1">
    <nc r="J33">
      <f>SUM(F33:I33)</f>
    </nc>
  </rcc>
  <rcc rId="7589" sId="1">
    <nc r="J34">
      <f>SUM(F34:I34)</f>
    </nc>
  </rcc>
  <rcc rId="7590" sId="1">
    <nc r="J35">
      <f>SUM(F35:I35)</f>
    </nc>
  </rcc>
  <rcc rId="7591" sId="1">
    <nc r="J36">
      <f>SUM(F36:I36)</f>
    </nc>
  </rcc>
  <rcc rId="7592" sId="1">
    <nc r="J37">
      <f>SUM(F37:I37)</f>
    </nc>
  </rcc>
</revisions>
</file>

<file path=xl/revisions/revisionLog1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4:K37">
    <dxf>
      <numFmt numFmtId="164" formatCode="#,##0.0"/>
    </dxf>
  </rfmt>
  <rcv guid="{225B0CD5-3C69-4089-8A47-F1C2B13303D3}" action="delete"/>
  <rdn rId="0" localSheetId="1" customView="1" name="Z_225B0CD5_3C69_4089_8A47_F1C2B13303D3_.wvu.PrintArea" hidden="1" oldHidden="1">
    <formula>'2025'!$A$1:$K$37</formula>
    <oldFormula>'2025'!$A$1:$K$37</oldFormula>
  </rdn>
  <rdn rId="0" localSheetId="1" customView="1" name="Z_225B0CD5_3C69_4089_8A47_F1C2B13303D3_.wvu.PrintTitles" hidden="1" oldHidden="1">
    <formula>'2025'!$3:$3</formula>
    <oldFormula>'2025'!$3:$3</oldFormula>
  </rdn>
  <rcv guid="{225B0CD5-3C69-4089-8A47-F1C2B13303D3}" action="add"/>
</revisions>
</file>

<file path=xl/revisions/revisionLog1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595" sId="1" odxf="1" dxf="1">
    <nc r="A38" t="inlineStr">
      <is>
        <t/>
      </is>
    </nc>
    <odxf>
      <font>
        <b val="0"/>
        <sz val="10"/>
        <color auto="1"/>
        <name val="Arial Cyr"/>
        <charset val="204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/>
      <border outline="0">
        <left/>
        <right/>
        <top/>
        <bottom/>
      </border>
    </odxf>
    <ndxf>
      <font>
        <b/>
        <sz val="10"/>
        <color auto="1"/>
        <name val="Times New Roman"/>
        <family val="1"/>
        <charset val="204"/>
        <scheme val="none"/>
      </font>
      <numFmt numFmtId="30" formatCode="@"/>
      <fill>
        <patternFill patternType="solid">
          <bgColor theme="6" tint="0.79998168889431442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596" sId="1" odxf="1" dxf="1">
    <nc r="B38" t="inlineStr">
      <is>
        <t>ВСЕГО</t>
      </is>
    </nc>
    <odxf>
      <font>
        <b val="0"/>
        <sz val="10"/>
        <color auto="1"/>
        <name val="Arial Cyr"/>
        <charset val="204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/>
      <border outline="0">
        <left/>
        <top/>
        <bottom/>
      </border>
    </odxf>
    <ndxf>
      <font>
        <b/>
        <sz val="10"/>
        <color auto="1"/>
        <name val="Times New Roman"/>
        <family val="1"/>
        <charset val="204"/>
        <scheme val="none"/>
      </font>
      <numFmt numFmtId="30" formatCode="@"/>
      <fill>
        <patternFill patternType="solid">
          <bgColor theme="6" tint="0.79998168889431442"/>
        </patternFill>
      </fill>
      <alignment horizontal="justify" vertical="center" wrapText="1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ndxf>
  </rcc>
  <rcc rId="7597" sId="1" odxf="1" dxf="1">
    <nc r="C38" t="inlineStr">
      <is>
        <t>Раздел</t>
      </is>
    </nc>
    <odxf>
      <font>
        <b val="0"/>
        <sz val="10"/>
        <color auto="1"/>
        <name val="Arial Cyr"/>
        <charset val="204"/>
        <scheme val="none"/>
      </font>
      <numFmt numFmtId="0" formatCode="General"/>
      <fill>
        <patternFill patternType="none">
          <bgColor indexed="65"/>
        </patternFill>
      </fill>
      <alignment horizontal="general" vertical="bottom"/>
      <border outline="0">
        <left/>
        <right/>
        <top/>
        <bottom/>
      </border>
    </odxf>
    <ndxf>
      <font>
        <b/>
        <sz val="10"/>
        <color auto="1"/>
        <name val="Times New Roman"/>
        <family val="1"/>
        <charset val="204"/>
        <scheme val="none"/>
      </font>
      <numFmt numFmtId="30" formatCode="@"/>
      <fill>
        <patternFill patternType="solid">
          <bgColor theme="6" tint="0.79998168889431442"/>
        </patternFill>
      </fill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598" sId="1" odxf="1" dxf="1">
    <nc r="D38" t="inlineStr">
      <is>
        <t>Подраздел</t>
      </is>
    </nc>
    <odxf>
      <font>
        <b val="0"/>
        <sz val="10"/>
        <color auto="1"/>
        <name val="Arial Cyr"/>
        <charset val="204"/>
        <scheme val="none"/>
      </font>
      <numFmt numFmtId="0" formatCode="General"/>
      <fill>
        <patternFill patternType="none">
          <bgColor indexed="65"/>
        </patternFill>
      </fill>
      <alignment horizontal="general" vertical="bottom"/>
      <border outline="0">
        <left/>
        <right/>
        <top/>
        <bottom/>
      </border>
    </odxf>
    <ndxf>
      <font>
        <b/>
        <sz val="10"/>
        <color auto="1"/>
        <name val="Times New Roman"/>
        <family val="1"/>
        <charset val="204"/>
        <scheme val="none"/>
      </font>
      <numFmt numFmtId="30" formatCode="@"/>
      <fill>
        <patternFill patternType="solid">
          <bgColor theme="6" tint="0.79998168889431442"/>
        </patternFill>
      </fill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599" sId="1" odxf="1" dxf="1">
    <nc r="E38">
      <f>SUM(E39+E47+E49+E53+E60+E65+E67+E73+E76+E78+E83+E87+E89+E91)</f>
    </nc>
    <odxf>
      <font>
        <b val="0"/>
        <sz val="10"/>
        <color auto="1"/>
        <name val="Arial Cyr"/>
        <charset val="204"/>
        <scheme val="none"/>
      </font>
      <numFmt numFmtId="0" formatCode="General"/>
      <fill>
        <patternFill patternType="none">
          <bgColor indexed="65"/>
        </patternFill>
      </fill>
      <alignment horizontal="general" vertical="bottom"/>
      <border outline="0">
        <left/>
        <right/>
        <top/>
        <bottom/>
      </border>
    </odxf>
    <ndxf>
      <font>
        <b/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6" tint="0.79998168889431442"/>
        </patternFill>
      </fill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600" sId="1" odxf="1" dxf="1">
    <nc r="A39" t="inlineStr">
      <is>
        <t>1.</t>
      </is>
    </nc>
    <odxf>
      <font>
        <b val="0"/>
        <sz val="10"/>
        <color auto="1"/>
        <name val="Arial Cyr"/>
        <charset val="204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/>
      <border outline="0">
        <left/>
        <right/>
        <top/>
        <bottom/>
      </border>
    </odxf>
    <ndxf>
      <font>
        <b/>
        <sz val="10"/>
        <color auto="1"/>
        <name val="Times New Roman"/>
        <family val="1"/>
        <charset val="204"/>
        <scheme val="none"/>
      </font>
      <numFmt numFmtId="30" formatCode="@"/>
      <fill>
        <patternFill patternType="solid">
          <bgColor theme="0" tint="-0.14999847407452621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601" sId="1" odxf="1" dxf="1">
    <nc r="B39" t="inlineStr">
      <is>
        <t>Общегосударственные вопросы</t>
      </is>
    </nc>
    <odxf>
      <font>
        <b val="0"/>
        <sz val="10"/>
        <color auto="1"/>
        <name val="Arial Cyr"/>
        <charset val="204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/>
      <border outline="0">
        <left/>
        <top/>
        <bottom/>
      </border>
    </odxf>
    <ndxf>
      <font>
        <b/>
        <sz val="10"/>
        <color auto="1"/>
        <name val="Times New Roman"/>
        <family val="1"/>
        <charset val="204"/>
        <scheme val="none"/>
      </font>
      <numFmt numFmtId="30" formatCode="@"/>
      <fill>
        <patternFill patternType="solid">
          <bgColor theme="0" tint="-0.14999847407452621"/>
        </patternFill>
      </fill>
      <alignment horizontal="justify" vertical="center" wrapText="1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ndxf>
  </rcc>
  <rcc rId="7602" sId="1" odxf="1" dxf="1">
    <nc r="C39" t="inlineStr">
      <is>
        <t>01</t>
      </is>
    </nc>
    <odxf>
      <font>
        <b val="0"/>
        <sz val="10"/>
        <color auto="1"/>
        <name val="Arial Cyr"/>
        <charset val="204"/>
        <scheme val="none"/>
      </font>
      <numFmt numFmtId="0" formatCode="General"/>
      <fill>
        <patternFill patternType="none">
          <bgColor indexed="65"/>
        </patternFill>
      </fill>
      <alignment horizontal="general" vertical="bottom"/>
      <border outline="0">
        <left/>
        <right/>
        <top/>
        <bottom/>
      </border>
    </odxf>
    <ndxf>
      <font>
        <b/>
        <sz val="10"/>
        <color auto="1"/>
        <name val="Times New Roman"/>
        <family val="1"/>
        <charset val="204"/>
        <scheme val="none"/>
      </font>
      <numFmt numFmtId="30" formatCode="@"/>
      <fill>
        <patternFill patternType="solid">
          <bgColor theme="0" tint="-0.14999847407452621"/>
        </patternFill>
      </fill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603" sId="1" odxf="1" dxf="1">
    <nc r="D39" t="inlineStr">
      <is>
        <t>00</t>
      </is>
    </nc>
    <odxf>
      <font>
        <b val="0"/>
        <sz val="10"/>
        <color auto="1"/>
        <name val="Arial Cyr"/>
        <charset val="204"/>
        <scheme val="none"/>
      </font>
      <numFmt numFmtId="0" formatCode="General"/>
      <fill>
        <patternFill patternType="none">
          <bgColor indexed="65"/>
        </patternFill>
      </fill>
      <alignment horizontal="general" vertical="bottom"/>
      <border outline="0">
        <left/>
        <right/>
        <top/>
        <bottom/>
      </border>
    </odxf>
    <ndxf>
      <font>
        <b/>
        <sz val="10"/>
        <color auto="1"/>
        <name val="Times New Roman"/>
        <family val="1"/>
        <charset val="204"/>
        <scheme val="none"/>
      </font>
      <numFmt numFmtId="30" formatCode="@"/>
      <fill>
        <patternFill patternType="solid">
          <bgColor theme="0" tint="-0.14999847407452621"/>
        </patternFill>
      </fill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604" sId="1" odxf="1" dxf="1">
    <nc r="E39">
      <f>SUM(E40:E46)</f>
    </nc>
    <odxf>
      <font>
        <b val="0"/>
        <sz val="10"/>
        <color auto="1"/>
        <name val="Arial Cyr"/>
        <charset val="204"/>
        <scheme val="none"/>
      </font>
      <numFmt numFmtId="0" formatCode="General"/>
      <fill>
        <patternFill patternType="none">
          <bgColor indexed="65"/>
        </patternFill>
      </fill>
      <alignment horizontal="general" vertical="bottom"/>
      <border outline="0">
        <left/>
        <right/>
        <top/>
        <bottom/>
      </border>
    </odxf>
    <ndxf>
      <font>
        <b/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 tint="-0.14999847407452621"/>
        </patternFill>
      </fill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605" sId="1" odxf="1" dxf="1">
    <nc r="A40" t="inlineStr">
      <is>
        <t>1.1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 wrapText="0"/>
      <border outline="0">
        <left/>
        <righ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606" sId="1" odxf="1" dxf="1">
    <nc r="B40" t="inlineStr">
      <is>
        <t>Функционирование высшего должностного лица субъекта Российской Федерации и муниципального образования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 wrapText="0"/>
      <border outline="0">
        <lef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justify" vertical="center" wrapText="1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ndxf>
  </rcc>
  <rcc rId="7607" sId="1" odxf="1" dxf="1">
    <nc r="C40" t="inlineStr">
      <is>
        <t>01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/>
      <border outline="0">
        <left/>
        <righ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608" sId="1" odxf="1" dxf="1">
    <nc r="D40" t="inlineStr">
      <is>
        <t>02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/>
      <border outline="0">
        <left/>
        <righ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609" sId="1" odxf="1" s="1" dxf="1" numFmtId="4">
    <nc r="E40">
      <v>8338438.8600000003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cc rId="7610" sId="1" odxf="1" dxf="1">
    <nc r="A41" t="inlineStr">
      <is>
        <t>1.2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 wrapText="0"/>
      <border outline="0">
        <left/>
        <righ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611" sId="1" odxf="1" dxf="1">
    <nc r="B41" t="inlineStr">
      <is>
        <t>Функционирование законодательных (представительных) органов государственной власти и представительных органов муниципальных образований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 wrapText="0"/>
      <border outline="0">
        <lef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justify" vertical="center" wrapText="1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ndxf>
  </rcc>
  <rcc rId="7612" sId="1" odxf="1" dxf="1">
    <nc r="C41" t="inlineStr">
      <is>
        <t>01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/>
      <border outline="0">
        <left/>
        <righ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613" sId="1" odxf="1" dxf="1">
    <nc r="D41" t="inlineStr">
      <is>
        <t>03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/>
      <border outline="0">
        <left/>
        <righ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614" sId="1" odxf="1" s="1" dxf="1" numFmtId="4">
    <nc r="E41">
      <v>19177000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cc rId="7615" sId="1" odxf="1" dxf="1">
    <nc r="A42" t="inlineStr">
      <is>
        <t>1.3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 wrapText="0"/>
      <border outline="0">
        <left/>
        <righ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616" sId="1" odxf="1" dxf="1">
    <nc r="B42" t="inlineStr">
      <is>
    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 wrapText="0"/>
      <border outline="0">
        <lef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justify" vertical="center" wrapText="1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ndxf>
  </rcc>
  <rcc rId="7617" sId="1" odxf="1" dxf="1">
    <nc r="C42" t="inlineStr">
      <is>
        <t>01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/>
      <border outline="0">
        <left/>
        <righ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618" sId="1" odxf="1" dxf="1">
    <nc r="D42" t="inlineStr">
      <is>
        <t>04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/>
      <border outline="0">
        <left/>
        <righ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619" sId="1" odxf="1" s="1" dxf="1" numFmtId="4">
    <nc r="E42">
      <v>153342683.46000001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cc rId="7620" sId="1" odxf="1" dxf="1">
    <nc r="A43" t="inlineStr">
      <is>
        <t>1.4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 wrapText="0"/>
      <border outline="0">
        <left/>
        <righ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621" sId="1" odxf="1" dxf="1">
    <nc r="B43" t="inlineStr">
      <is>
        <t>Судебная система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 wrapText="0"/>
      <border outline="0">
        <lef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justify" vertical="center" wrapText="1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ndxf>
  </rcc>
  <rcc rId="7622" sId="1" odxf="1" dxf="1">
    <nc r="C43" t="inlineStr">
      <is>
        <t>01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/>
      <border outline="0">
        <left/>
        <righ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623" sId="1" odxf="1" dxf="1">
    <nc r="D43" t="inlineStr">
      <is>
        <t>05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/>
      <border outline="0">
        <left/>
        <righ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624" sId="1" odxf="1" s="1" dxf="1" numFmtId="4">
    <nc r="E43">
      <v>1700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cc rId="7625" sId="1" odxf="1" dxf="1">
    <nc r="A44" t="inlineStr">
      <is>
        <t>1.5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 wrapText="0"/>
      <border outline="0">
        <left/>
        <righ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626" sId="1" odxf="1" dxf="1">
    <nc r="B44" t="inlineStr">
      <is>
        <t>Обеспечение деятельности финансовых, налоговых и таможенных органов и органов финансового (финансово-бюджетного) надзора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 wrapText="0"/>
      <border outline="0">
        <lef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justify" vertical="center" wrapText="1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ndxf>
  </rcc>
  <rcc rId="7627" sId="1" odxf="1" dxf="1">
    <nc r="C44" t="inlineStr">
      <is>
        <t>01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/>
      <border outline="0">
        <left/>
        <righ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628" sId="1" odxf="1" dxf="1">
    <nc r="D44" t="inlineStr">
      <is>
        <t>06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/>
      <border outline="0">
        <left/>
        <righ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629" sId="1" odxf="1" s="1" dxf="1" numFmtId="4">
    <nc r="E44">
      <v>62584134.299999997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cc rId="7630" sId="1" odxf="1" dxf="1">
    <nc r="A45" t="inlineStr">
      <is>
        <t>1.6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 wrapText="0"/>
      <border outline="0">
        <left/>
        <righ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631" sId="1" odxf="1" dxf="1">
    <nc r="B45" t="inlineStr">
      <is>
        <t>Резервные фонды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 wrapText="0"/>
      <border outline="0">
        <lef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justify" vertical="center" wrapText="1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ndxf>
  </rcc>
  <rcc rId="7632" sId="1" odxf="1" dxf="1">
    <nc r="C45" t="inlineStr">
      <is>
        <t>01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/>
      <border outline="0">
        <left/>
        <righ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633" sId="1" odxf="1" dxf="1">
    <nc r="D45" t="inlineStr">
      <is>
        <t>11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/>
      <border outline="0">
        <left/>
        <righ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634" sId="1" odxf="1" s="1" dxf="1" numFmtId="4">
    <nc r="E45">
      <v>15000000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cc rId="7635" sId="1" odxf="1" dxf="1">
    <nc r="A46" t="inlineStr">
      <is>
        <t>1.7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 wrapText="0"/>
      <border outline="0">
        <left/>
        <righ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636" sId="1" odxf="1" dxf="1">
    <nc r="B46" t="inlineStr">
      <is>
        <t>Другие общегосударственные вопросы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 wrapText="0"/>
      <border outline="0">
        <lef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justify" vertical="center" wrapText="1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ndxf>
  </rcc>
  <rcc rId="7637" sId="1" odxf="1" dxf="1">
    <nc r="C46" t="inlineStr">
      <is>
        <t>01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/>
      <border outline="0">
        <left/>
        <righ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638" sId="1" odxf="1" dxf="1">
    <nc r="D46" t="inlineStr">
      <is>
        <t>13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/>
      <border outline="0">
        <left/>
        <righ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639" sId="1" odxf="1" s="1" dxf="1" numFmtId="4">
    <nc r="E46">
      <v>178103946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cc rId="7640" sId="1" odxf="1" dxf="1">
    <nc r="A47" t="inlineStr">
      <is>
        <t>2.</t>
      </is>
    </nc>
    <odxf>
      <font>
        <b val="0"/>
        <sz val="10"/>
        <color auto="1"/>
        <name val="Arial Cyr"/>
        <charset val="204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/>
      <border outline="0">
        <left/>
        <right/>
        <top/>
        <bottom/>
      </border>
    </odxf>
    <ndxf>
      <font>
        <b/>
        <sz val="10"/>
        <color auto="1"/>
        <name val="Times New Roman"/>
        <family val="1"/>
        <charset val="204"/>
        <scheme val="none"/>
      </font>
      <numFmt numFmtId="30" formatCode="@"/>
      <fill>
        <patternFill patternType="solid">
          <bgColor theme="0" tint="-0.14999847407452621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641" sId="1" odxf="1" dxf="1">
    <nc r="B47" t="inlineStr">
      <is>
        <t>Национальная оборона</t>
      </is>
    </nc>
    <odxf>
      <font>
        <b val="0"/>
        <sz val="10"/>
        <color auto="1"/>
        <name val="Arial Cyr"/>
        <charset val="204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/>
      <border outline="0">
        <left/>
        <top/>
        <bottom/>
      </border>
    </odxf>
    <ndxf>
      <font>
        <b/>
        <sz val="10"/>
        <color auto="1"/>
        <name val="Times New Roman"/>
        <family val="1"/>
        <charset val="204"/>
        <scheme val="none"/>
      </font>
      <numFmt numFmtId="30" formatCode="@"/>
      <fill>
        <patternFill patternType="solid">
          <bgColor theme="0" tint="-0.14999847407452621"/>
        </patternFill>
      </fill>
      <alignment horizontal="justify" vertical="center" wrapText="1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ndxf>
  </rcc>
  <rcc rId="7642" sId="1" odxf="1" dxf="1">
    <nc r="C47" t="inlineStr">
      <is>
        <t>02</t>
      </is>
    </nc>
    <odxf>
      <font>
        <b val="0"/>
        <sz val="10"/>
        <color auto="1"/>
        <name val="Arial Cyr"/>
        <charset val="204"/>
        <scheme val="none"/>
      </font>
      <numFmt numFmtId="0" formatCode="General"/>
      <fill>
        <patternFill patternType="none">
          <bgColor indexed="65"/>
        </patternFill>
      </fill>
      <alignment horizontal="general" vertical="bottom"/>
      <border outline="0">
        <left/>
        <right/>
        <top/>
        <bottom/>
      </border>
    </odxf>
    <ndxf>
      <font>
        <b/>
        <sz val="10"/>
        <color auto="1"/>
        <name val="Times New Roman"/>
        <family val="1"/>
        <charset val="204"/>
        <scheme val="none"/>
      </font>
      <numFmt numFmtId="30" formatCode="@"/>
      <fill>
        <patternFill patternType="solid">
          <bgColor theme="0" tint="-0.14999847407452621"/>
        </patternFill>
      </fill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643" sId="1" odxf="1" dxf="1">
    <nc r="D47" t="inlineStr">
      <is>
        <t>00</t>
      </is>
    </nc>
    <odxf>
      <font>
        <b val="0"/>
        <sz val="10"/>
        <color auto="1"/>
        <name val="Arial Cyr"/>
        <charset val="204"/>
        <scheme val="none"/>
      </font>
      <numFmt numFmtId="0" formatCode="General"/>
      <fill>
        <patternFill patternType="none">
          <bgColor indexed="65"/>
        </patternFill>
      </fill>
      <alignment horizontal="general" vertical="bottom"/>
      <border outline="0">
        <left/>
        <right/>
        <top/>
        <bottom/>
      </border>
    </odxf>
    <ndxf>
      <font>
        <b/>
        <sz val="10"/>
        <color auto="1"/>
        <name val="Times New Roman"/>
        <family val="1"/>
        <charset val="204"/>
        <scheme val="none"/>
      </font>
      <numFmt numFmtId="30" formatCode="@"/>
      <fill>
        <patternFill patternType="solid">
          <bgColor theme="0" tint="-0.14999847407452621"/>
        </patternFill>
      </fill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644" sId="1" odxf="1" dxf="1">
    <nc r="E47">
      <f>SUM(E48)</f>
    </nc>
    <odxf>
      <font>
        <b val="0"/>
        <sz val="10"/>
        <color auto="1"/>
        <name val="Arial Cyr"/>
        <charset val="204"/>
        <scheme val="none"/>
      </font>
      <numFmt numFmtId="0" formatCode="General"/>
      <fill>
        <patternFill patternType="none">
          <bgColor indexed="65"/>
        </patternFill>
      </fill>
      <alignment horizontal="general" vertical="bottom"/>
      <border outline="0">
        <left/>
        <right/>
        <top/>
        <bottom/>
      </border>
    </odxf>
    <ndxf>
      <font>
        <b/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 tint="-0.14999847407452621"/>
        </patternFill>
      </fill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645" sId="1" odxf="1" dxf="1">
    <nc r="A48" t="inlineStr">
      <is>
        <t>2.1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 wrapText="0"/>
      <border outline="0">
        <left/>
        <righ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646" sId="1" odxf="1" dxf="1">
    <nc r="B48" t="inlineStr">
      <is>
        <t>Мобилизационная и вневойсковая подготовка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 wrapText="0"/>
      <border outline="0">
        <lef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justify" vertical="center" wrapText="1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ndxf>
  </rcc>
  <rcc rId="7647" sId="1" odxf="1" dxf="1">
    <nc r="C48" t="inlineStr">
      <is>
        <t>02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/>
      <border outline="0">
        <left/>
        <righ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648" sId="1" odxf="1" dxf="1">
    <nc r="D48" t="inlineStr">
      <is>
        <t>03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/>
      <border outline="0">
        <left/>
        <righ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649" sId="1" odxf="1" s="1" dxf="1" numFmtId="4">
    <nc r="E48">
      <v>4903000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cc rId="7650" sId="1" odxf="1" dxf="1">
    <nc r="A49" t="inlineStr">
      <is>
        <t>3.</t>
      </is>
    </nc>
    <odxf>
      <font>
        <b val="0"/>
        <sz val="10"/>
        <color auto="1"/>
        <name val="Arial Cyr"/>
        <charset val="204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/>
      <border outline="0">
        <left/>
        <right/>
        <top/>
        <bottom/>
      </border>
    </odxf>
    <ndxf>
      <font>
        <b/>
        <sz val="10"/>
        <color auto="1"/>
        <name val="Times New Roman"/>
        <family val="1"/>
        <charset val="204"/>
        <scheme val="none"/>
      </font>
      <numFmt numFmtId="30" formatCode="@"/>
      <fill>
        <patternFill patternType="solid">
          <bgColor theme="0" tint="-0.14999847407452621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651" sId="1" odxf="1" dxf="1">
    <nc r="B49" t="inlineStr">
      <is>
        <t>Национальная безопасность и правоохранительная деятельность</t>
      </is>
    </nc>
    <odxf>
      <font>
        <b val="0"/>
        <sz val="10"/>
        <color auto="1"/>
        <name val="Arial Cyr"/>
        <charset val="204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/>
      <border outline="0">
        <left/>
        <top/>
        <bottom/>
      </border>
    </odxf>
    <ndxf>
      <font>
        <b/>
        <sz val="10"/>
        <color auto="1"/>
        <name val="Times New Roman"/>
        <family val="1"/>
        <charset val="204"/>
        <scheme val="none"/>
      </font>
      <numFmt numFmtId="30" formatCode="@"/>
      <fill>
        <patternFill patternType="solid">
          <bgColor theme="0" tint="-0.14999847407452621"/>
        </patternFill>
      </fill>
      <alignment horizontal="justify" vertical="center" wrapText="1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ndxf>
  </rcc>
  <rcc rId="7652" sId="1" odxf="1" dxf="1">
    <nc r="C49" t="inlineStr">
      <is>
        <t>03</t>
      </is>
    </nc>
    <odxf>
      <font>
        <b val="0"/>
        <sz val="10"/>
        <color auto="1"/>
        <name val="Arial Cyr"/>
        <charset val="204"/>
        <scheme val="none"/>
      </font>
      <numFmt numFmtId="0" formatCode="General"/>
      <fill>
        <patternFill patternType="none">
          <bgColor indexed="65"/>
        </patternFill>
      </fill>
      <alignment horizontal="general" vertical="bottom"/>
      <border outline="0">
        <left/>
        <right/>
        <top/>
        <bottom/>
      </border>
    </odxf>
    <ndxf>
      <font>
        <b/>
        <sz val="10"/>
        <color auto="1"/>
        <name val="Times New Roman"/>
        <family val="1"/>
        <charset val="204"/>
        <scheme val="none"/>
      </font>
      <numFmt numFmtId="30" formatCode="@"/>
      <fill>
        <patternFill patternType="solid">
          <bgColor theme="0" tint="-0.14999847407452621"/>
        </patternFill>
      </fill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653" sId="1" odxf="1" dxf="1">
    <nc r="D49" t="inlineStr">
      <is>
        <t>00</t>
      </is>
    </nc>
    <odxf>
      <font>
        <b val="0"/>
        <sz val="10"/>
        <color auto="1"/>
        <name val="Arial Cyr"/>
        <charset val="204"/>
        <scheme val="none"/>
      </font>
      <numFmt numFmtId="0" formatCode="General"/>
      <fill>
        <patternFill patternType="none">
          <bgColor indexed="65"/>
        </patternFill>
      </fill>
      <alignment horizontal="general" vertical="bottom"/>
      <border outline="0">
        <left/>
        <right/>
        <top/>
        <bottom/>
      </border>
    </odxf>
    <ndxf>
      <font>
        <b/>
        <sz val="10"/>
        <color auto="1"/>
        <name val="Times New Roman"/>
        <family val="1"/>
        <charset val="204"/>
        <scheme val="none"/>
      </font>
      <numFmt numFmtId="30" formatCode="@"/>
      <fill>
        <patternFill patternType="solid">
          <bgColor theme="0" tint="-0.14999847407452621"/>
        </patternFill>
      </fill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654" sId="1" odxf="1" dxf="1">
    <nc r="E49">
      <f>SUM(E50:E52)</f>
    </nc>
    <odxf>
      <font>
        <b val="0"/>
        <sz val="10"/>
        <color auto="1"/>
        <name val="Arial Cyr"/>
        <charset val="204"/>
        <scheme val="none"/>
      </font>
      <numFmt numFmtId="0" formatCode="General"/>
      <fill>
        <patternFill patternType="none">
          <bgColor indexed="65"/>
        </patternFill>
      </fill>
      <alignment horizontal="general" vertical="bottom"/>
      <border outline="0">
        <left/>
        <right/>
        <top/>
        <bottom/>
      </border>
    </odxf>
    <ndxf>
      <font>
        <b/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 tint="-0.14999847407452621"/>
        </patternFill>
      </fill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655" sId="1" odxf="1" dxf="1">
    <nc r="A50" t="inlineStr">
      <is>
        <t>3.1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 wrapText="0"/>
      <border outline="0">
        <left/>
        <righ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656" sId="1" odxf="1" dxf="1">
    <nc r="B50" t="inlineStr">
      <is>
        <t>Органы юстиции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 wrapText="0"/>
      <border outline="0">
        <lef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justify" vertical="center" wrapText="1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ndxf>
  </rcc>
  <rcc rId="7657" sId="1" odxf="1" dxf="1">
    <nc r="C50" t="inlineStr">
      <is>
        <t>03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/>
      <border outline="0">
        <left/>
        <righ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658" sId="1" odxf="1" dxf="1">
    <nc r="D50" t="inlineStr">
      <is>
        <t>04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/>
      <border outline="0">
        <left/>
        <righ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659" sId="1" odxf="1" s="1" dxf="1" numFmtId="4">
    <nc r="E50">
      <v>4869200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cc rId="7660" sId="1" odxf="1" dxf="1">
    <nc r="A51" t="inlineStr">
      <is>
        <t>3.3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 wrapText="0"/>
      <border outline="0">
        <left/>
        <righ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661" sId="1" odxf="1" dxf="1">
    <nc r="B51" t="inlineStr">
      <is>
        <t>Другие вопросы в области национальной безопасности и правоохранительной деятельности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 wrapText="0"/>
      <border outline="0">
        <lef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justify" vertical="center" wrapText="1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ndxf>
  </rcc>
  <rcc rId="7662" sId="1" odxf="1" dxf="1">
    <nc r="C51" t="inlineStr">
      <is>
        <t>03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/>
      <border outline="0">
        <left/>
        <righ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663" sId="1" odxf="1" dxf="1">
    <nc r="D51" t="inlineStr">
      <is>
        <t>10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/>
      <border outline="0">
        <left/>
        <righ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664" sId="1" odxf="1" s="1" dxf="1" numFmtId="4">
    <nc r="E51">
      <v>51631118.619999997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cc rId="7665" sId="1" odxf="1" dxf="1">
    <nc r="A52" t="inlineStr">
      <is>
        <t>3.3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 wrapText="0"/>
      <border outline="0">
        <left/>
        <righ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666" sId="1" odxf="1" dxf="1">
    <nc r="B52" t="inlineStr">
      <is>
        <t>Другие вопросы в области национальной безопасности и правоохранительной деятельности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 wrapText="0"/>
      <border outline="0">
        <lef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justify" vertical="center" wrapText="1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ndxf>
  </rcc>
  <rcc rId="7667" sId="1" odxf="1" dxf="1">
    <nc r="C52" t="inlineStr">
      <is>
        <t>03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/>
      <border outline="0">
        <left/>
        <righ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668" sId="1" odxf="1" dxf="1">
    <nc r="D52" t="inlineStr">
      <is>
        <t>14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/>
      <border outline="0">
        <left/>
        <righ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669" sId="1" odxf="1" s="1" dxf="1" numFmtId="4">
    <nc r="E52">
      <v>183300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cc rId="7670" sId="1" odxf="1" dxf="1">
    <nc r="A53" t="inlineStr">
      <is>
        <t>4</t>
      </is>
    </nc>
    <odxf>
      <font>
        <b val="0"/>
        <sz val="10"/>
        <color auto="1"/>
        <name val="Arial Cyr"/>
        <charset val="204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/>
      <border outline="0">
        <left/>
        <right/>
        <top/>
        <bottom/>
      </border>
    </odxf>
    <ndxf>
      <font>
        <b/>
        <sz val="10"/>
        <color auto="1"/>
        <name val="Times New Roman"/>
        <family val="1"/>
        <charset val="204"/>
        <scheme val="none"/>
      </font>
      <numFmt numFmtId="30" formatCode="@"/>
      <fill>
        <patternFill patternType="solid">
          <bgColor theme="0" tint="-0.14999847407452621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671" sId="1" odxf="1" dxf="1">
    <nc r="B53" t="inlineStr">
      <is>
        <t>Национальная экономика</t>
      </is>
    </nc>
    <odxf>
      <font>
        <b val="0"/>
        <sz val="10"/>
        <color auto="1"/>
        <name val="Arial Cyr"/>
        <charset val="204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/>
      <border outline="0">
        <left/>
        <top/>
        <bottom/>
      </border>
    </odxf>
    <ndxf>
      <font>
        <b/>
        <sz val="10"/>
        <color auto="1"/>
        <name val="Times New Roman"/>
        <family val="1"/>
        <charset val="204"/>
        <scheme val="none"/>
      </font>
      <numFmt numFmtId="30" formatCode="@"/>
      <fill>
        <patternFill patternType="solid">
          <bgColor theme="0" tint="-0.14999847407452621"/>
        </patternFill>
      </fill>
      <alignment horizontal="justify" vertical="center" wrapText="1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ndxf>
  </rcc>
  <rcc rId="7672" sId="1" odxf="1" dxf="1">
    <nc r="C53" t="inlineStr">
      <is>
        <t>04</t>
      </is>
    </nc>
    <odxf>
      <font>
        <b val="0"/>
        <sz val="10"/>
        <color auto="1"/>
        <name val="Arial Cyr"/>
        <charset val="204"/>
        <scheme val="none"/>
      </font>
      <numFmt numFmtId="0" formatCode="General"/>
      <fill>
        <patternFill patternType="none">
          <bgColor indexed="65"/>
        </patternFill>
      </fill>
      <alignment horizontal="general" vertical="bottom"/>
      <border outline="0">
        <left/>
        <right/>
        <top/>
        <bottom/>
      </border>
    </odxf>
    <ndxf>
      <font>
        <b/>
        <sz val="10"/>
        <color auto="1"/>
        <name val="Times New Roman"/>
        <family val="1"/>
        <charset val="204"/>
        <scheme val="none"/>
      </font>
      <numFmt numFmtId="30" formatCode="@"/>
      <fill>
        <patternFill patternType="solid">
          <bgColor theme="0" tint="-0.14999847407452621"/>
        </patternFill>
      </fill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673" sId="1" odxf="1" dxf="1">
    <nc r="D53" t="inlineStr">
      <is>
        <t>00</t>
      </is>
    </nc>
    <odxf>
      <font>
        <b val="0"/>
        <sz val="10"/>
        <color auto="1"/>
        <name val="Arial Cyr"/>
        <charset val="204"/>
        <scheme val="none"/>
      </font>
      <numFmt numFmtId="0" formatCode="General"/>
      <fill>
        <patternFill patternType="none">
          <bgColor indexed="65"/>
        </patternFill>
      </fill>
      <alignment horizontal="general" vertical="bottom"/>
      <border outline="0">
        <left/>
        <right/>
        <top/>
        <bottom/>
      </border>
    </odxf>
    <ndxf>
      <font>
        <b/>
        <sz val="10"/>
        <color auto="1"/>
        <name val="Times New Roman"/>
        <family val="1"/>
        <charset val="204"/>
        <scheme val="none"/>
      </font>
      <numFmt numFmtId="30" formatCode="@"/>
      <fill>
        <patternFill patternType="solid">
          <bgColor theme="0" tint="-0.14999847407452621"/>
        </patternFill>
      </fill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674" sId="1" odxf="1" dxf="1">
    <nc r="E53">
      <f>SUM(E54:E59)</f>
    </nc>
    <odxf>
      <font>
        <b val="0"/>
        <sz val="10"/>
        <color auto="1"/>
        <name val="Arial Cyr"/>
        <charset val="204"/>
        <scheme val="none"/>
      </font>
      <numFmt numFmtId="0" formatCode="General"/>
      <fill>
        <patternFill patternType="none">
          <bgColor indexed="65"/>
        </patternFill>
      </fill>
      <alignment horizontal="general" vertical="bottom"/>
      <border outline="0">
        <left/>
        <right/>
        <top/>
        <bottom/>
      </border>
    </odxf>
    <ndxf>
      <font>
        <b/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 tint="-0.14999847407452621"/>
        </patternFill>
      </fill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675" sId="1" odxf="1" dxf="1">
    <nc r="A54" t="inlineStr">
      <is>
        <t>4.1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 wrapText="0"/>
      <border outline="0">
        <left/>
        <righ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676" sId="1" odxf="1" dxf="1">
    <nc r="B54" t="inlineStr">
      <is>
        <t>Общеэкономические вопросы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 wrapText="0"/>
      <border outline="0">
        <lef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justify" vertical="center" wrapText="1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ndxf>
  </rcc>
  <rcc rId="7677" sId="1" odxf="1" dxf="1">
    <nc r="C54" t="inlineStr">
      <is>
        <t>04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/>
      <border outline="0">
        <left/>
        <righ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678" sId="1" odxf="1" dxf="1">
    <nc r="D54" t="inlineStr">
      <is>
        <t>01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/>
      <border outline="0">
        <left/>
        <righ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679" sId="1" odxf="1" s="1" dxf="1" numFmtId="4">
    <nc r="E54">
      <v>25338200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cc rId="7680" sId="1" odxf="1" dxf="1">
    <nc r="A55" t="inlineStr">
      <is>
        <t>4.2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 wrapText="0"/>
      <border outline="0">
        <left/>
        <righ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681" sId="1" odxf="1" dxf="1">
    <nc r="B55" t="inlineStr">
      <is>
        <t>Сельское хозяйство и рыболовство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 wrapText="0"/>
      <border outline="0">
        <lef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justify" vertical="center" wrapText="1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ndxf>
  </rcc>
  <rcc rId="7682" sId="1" odxf="1" dxf="1">
    <nc r="C55" t="inlineStr">
      <is>
        <t>04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/>
      <border outline="0">
        <left/>
        <righ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683" sId="1" odxf="1" dxf="1">
    <nc r="D55" t="inlineStr">
      <is>
        <t>05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/>
      <border outline="0">
        <left/>
        <righ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684" sId="1" odxf="1" s="1" dxf="1" numFmtId="4">
    <nc r="E55">
      <v>111045300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cc rId="7685" sId="1" odxf="1" dxf="1">
    <nc r="A56" t="inlineStr">
      <is>
        <t>4.4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 wrapText="0"/>
      <border outline="0">
        <left/>
        <righ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686" sId="1" odxf="1" dxf="1">
    <nc r="B56" t="inlineStr">
      <is>
        <t>Транспорт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 wrapText="0"/>
      <border outline="0">
        <lef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justify" vertical="center" wrapText="1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ndxf>
  </rcc>
  <rcc rId="7687" sId="1" odxf="1" s="1" dxf="1">
    <nc r="C56" t="inlineStr">
      <is>
        <t>04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1"/>
    </odxf>
    <ndxf>
      <numFmt numFmtId="30" formatCode="@"/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hidden="0"/>
    </ndxf>
  </rcc>
  <rcc rId="7688" sId="1" odxf="1" dxf="1">
    <nc r="D56" t="inlineStr">
      <is>
        <t>08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/>
      <border outline="0">
        <left/>
        <righ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689" sId="1" odxf="1" s="1" dxf="1" numFmtId="4">
    <nc r="E56">
      <v>7268513.9199999999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cc rId="7690" sId="1" odxf="1" dxf="1">
    <nc r="A57" t="inlineStr">
      <is>
        <t>4.5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 wrapText="0"/>
      <border outline="0">
        <left/>
        <righ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691" sId="1" odxf="1" dxf="1">
    <nc r="B57" t="inlineStr">
      <is>
        <t>Дорожное хозяйство (дорожные фонды)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 wrapText="0"/>
      <border outline="0">
        <lef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justify" vertical="center" wrapText="1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ndxf>
  </rcc>
  <rcc rId="7692" sId="1" odxf="1" s="1" dxf="1">
    <nc r="C57" t="inlineStr">
      <is>
        <t>04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1"/>
    </odxf>
    <ndxf>
      <numFmt numFmtId="30" formatCode="@"/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hidden="0"/>
    </ndxf>
  </rcc>
  <rcc rId="7693" sId="1" odxf="1" dxf="1">
    <nc r="D57" t="inlineStr">
      <is>
        <t>09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/>
      <border outline="0">
        <left/>
        <righ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694" sId="1" odxf="1" s="1" dxf="1" numFmtId="4">
    <nc r="E57">
      <v>95160268.409999996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cc rId="7695" sId="1" odxf="1" dxf="1">
    <nc r="A58" t="inlineStr">
      <is>
        <t>4.6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 wrapText="0"/>
      <border outline="0">
        <left/>
        <righ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696" sId="1" odxf="1" dxf="1">
    <nc r="B58" t="inlineStr">
      <is>
        <t>Связь и информатика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 wrapText="0"/>
      <border outline="0">
        <lef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justify" vertical="center" wrapText="1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ndxf>
  </rcc>
  <rcc rId="7697" sId="1" odxf="1" s="1" dxf="1">
    <nc r="C58" t="inlineStr">
      <is>
        <t>04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1"/>
    </odxf>
    <ndxf>
      <numFmt numFmtId="30" formatCode="@"/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hidden="0"/>
    </ndxf>
  </rcc>
  <rcc rId="7698" sId="1" odxf="1" dxf="1">
    <nc r="D58" t="inlineStr">
      <is>
        <t>10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/>
      <border outline="0">
        <left/>
        <righ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699" sId="1" odxf="1" s="1" dxf="1" numFmtId="4">
    <nc r="E58">
      <v>5876525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cc rId="7700" sId="1" odxf="1" dxf="1">
    <nc r="A59" t="inlineStr">
      <is>
        <t>4.7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 wrapText="0"/>
      <border outline="0">
        <left/>
        <righ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701" sId="1" odxf="1" dxf="1">
    <nc r="B59" t="inlineStr">
      <is>
        <t>Другие вопросы в области национальной экономики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 wrapText="0"/>
      <border outline="0">
        <lef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justify" vertical="center" wrapText="1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ndxf>
  </rcc>
  <rcc rId="7702" sId="1" odxf="1" dxf="1">
    <nc r="C59" t="inlineStr">
      <is>
        <t>04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/>
      <border outline="0">
        <left/>
        <righ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703" sId="1" odxf="1" dxf="1">
    <nc r="D59" t="inlineStr">
      <is>
        <t>12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/>
      <border outline="0">
        <left/>
        <righ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704" sId="1" odxf="1" s="1" dxf="1" numFmtId="4">
    <nc r="E59">
      <v>203756489.91999999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cc rId="7705" sId="1" odxf="1" dxf="1">
    <nc r="A60" t="inlineStr">
      <is>
        <t>5</t>
      </is>
    </nc>
    <odxf>
      <font>
        <b val="0"/>
        <sz val="10"/>
        <color auto="1"/>
        <name val="Arial Cyr"/>
        <charset val="204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/>
      <border outline="0">
        <left/>
        <right/>
        <top/>
        <bottom/>
      </border>
    </odxf>
    <ndxf>
      <font>
        <b/>
        <sz val="10"/>
        <color auto="1"/>
        <name val="Times New Roman"/>
        <family val="1"/>
        <charset val="204"/>
        <scheme val="none"/>
      </font>
      <numFmt numFmtId="30" formatCode="@"/>
      <fill>
        <patternFill patternType="solid">
          <bgColor theme="0" tint="-0.14999847407452621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706" sId="1" odxf="1" dxf="1">
    <nc r="B60" t="inlineStr">
      <is>
        <t>Жилищно-коммунальное хозяйство</t>
      </is>
    </nc>
    <odxf>
      <font>
        <b val="0"/>
        <sz val="10"/>
        <color auto="1"/>
        <name val="Arial Cyr"/>
        <charset val="204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/>
      <border outline="0">
        <left/>
        <top/>
        <bottom/>
      </border>
    </odxf>
    <ndxf>
      <font>
        <b/>
        <sz val="10"/>
        <color auto="1"/>
        <name val="Times New Roman"/>
        <family val="1"/>
        <charset val="204"/>
        <scheme val="none"/>
      </font>
      <numFmt numFmtId="30" formatCode="@"/>
      <fill>
        <patternFill patternType="solid">
          <bgColor theme="0" tint="-0.14999847407452621"/>
        </patternFill>
      </fill>
      <alignment horizontal="justify" vertical="center" wrapText="1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ndxf>
  </rcc>
  <rcc rId="7707" sId="1" odxf="1" dxf="1">
    <nc r="C60" t="inlineStr">
      <is>
        <t>05</t>
      </is>
    </nc>
    <odxf>
      <font>
        <b val="0"/>
        <sz val="10"/>
        <color auto="1"/>
        <name val="Arial Cyr"/>
        <charset val="204"/>
        <scheme val="none"/>
      </font>
      <numFmt numFmtId="0" formatCode="General"/>
      <fill>
        <patternFill patternType="none">
          <bgColor indexed="65"/>
        </patternFill>
      </fill>
      <alignment horizontal="general" vertical="bottom"/>
      <border outline="0">
        <left/>
        <right/>
        <top/>
        <bottom/>
      </border>
    </odxf>
    <ndxf>
      <font>
        <b/>
        <sz val="10"/>
        <color auto="1"/>
        <name val="Times New Roman"/>
        <family val="1"/>
        <charset val="204"/>
        <scheme val="none"/>
      </font>
      <numFmt numFmtId="30" formatCode="@"/>
      <fill>
        <patternFill patternType="solid">
          <bgColor theme="0" tint="-0.14999847407452621"/>
        </patternFill>
      </fill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708" sId="1" odxf="1" dxf="1">
    <nc r="D60" t="inlineStr">
      <is>
        <t>00</t>
      </is>
    </nc>
    <odxf>
      <font>
        <b val="0"/>
        <sz val="10"/>
        <color auto="1"/>
        <name val="Arial Cyr"/>
        <charset val="204"/>
        <scheme val="none"/>
      </font>
      <numFmt numFmtId="0" formatCode="General"/>
      <fill>
        <patternFill patternType="none">
          <bgColor indexed="65"/>
        </patternFill>
      </fill>
      <alignment horizontal="general" vertical="bottom"/>
      <border outline="0">
        <left/>
        <right/>
        <top/>
        <bottom/>
      </border>
    </odxf>
    <ndxf>
      <font>
        <b/>
        <sz val="10"/>
        <color auto="1"/>
        <name val="Times New Roman"/>
        <family val="1"/>
        <charset val="204"/>
        <scheme val="none"/>
      </font>
      <numFmt numFmtId="30" formatCode="@"/>
      <fill>
        <patternFill patternType="solid">
          <bgColor theme="0" tint="-0.14999847407452621"/>
        </patternFill>
      </fill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709" sId="1" odxf="1" dxf="1">
    <nc r="E60">
      <f>SUM(E61:E64)</f>
    </nc>
    <odxf>
      <font>
        <b val="0"/>
        <sz val="10"/>
        <color auto="1"/>
        <name val="Arial Cyr"/>
        <charset val="204"/>
        <scheme val="none"/>
      </font>
      <numFmt numFmtId="0" formatCode="General"/>
      <fill>
        <patternFill patternType="none">
          <bgColor indexed="65"/>
        </patternFill>
      </fill>
      <alignment horizontal="general" vertical="bottom"/>
      <border outline="0">
        <left/>
        <right/>
        <top/>
        <bottom/>
      </border>
    </odxf>
    <ndxf>
      <font>
        <b/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 tint="-0.14999847407452621"/>
        </patternFill>
      </fill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710" sId="1" odxf="1" dxf="1">
    <nc r="A61" t="inlineStr">
      <is>
        <t>5.1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 wrapText="0"/>
      <border outline="0">
        <left/>
        <righ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711" sId="1" odxf="1" dxf="1">
    <nc r="B61" t="inlineStr">
      <is>
        <t>Жилищное хозяйство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 wrapText="0"/>
      <border outline="0">
        <lef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justify" vertical="center" wrapText="1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ndxf>
  </rcc>
  <rcc rId="7712" sId="1" odxf="1" dxf="1">
    <nc r="C61" t="inlineStr">
      <is>
        <t>05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/>
      <border outline="0">
        <left/>
        <righ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713" sId="1" odxf="1" dxf="1">
    <nc r="D61" t="inlineStr">
      <is>
        <t>01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/>
      <border outline="0">
        <left/>
        <righ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714" sId="1" odxf="1" s="1" dxf="1" numFmtId="4">
    <nc r="E61">
      <v>246979000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cc rId="7715" sId="1" odxf="1" dxf="1">
    <nc r="A62" t="inlineStr">
      <is>
        <t>5.2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 wrapText="0"/>
      <border outline="0">
        <left/>
        <righ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716" sId="1" odxf="1" dxf="1">
    <nc r="B62" t="inlineStr">
      <is>
        <t>Коммунальное хозяйство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 wrapText="0"/>
      <border outline="0">
        <lef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justify" vertical="center" wrapText="1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ndxf>
  </rcc>
  <rcc rId="7717" sId="1" odxf="1" dxf="1">
    <nc r="C62" t="inlineStr">
      <is>
        <t>05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/>
      <border outline="0">
        <left/>
        <righ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718" sId="1" odxf="1" dxf="1">
    <nc r="D62" t="inlineStr">
      <is>
        <t>02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/>
      <border outline="0">
        <left/>
        <righ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719" sId="1" odxf="1" s="1" dxf="1" numFmtId="4">
    <nc r="E62">
      <v>612685741.45000005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cc rId="7720" sId="1" odxf="1" dxf="1">
    <nc r="A63" t="inlineStr">
      <is>
        <t>5.3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 wrapText="0"/>
      <border outline="0">
        <left/>
        <righ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721" sId="1" odxf="1" dxf="1">
    <nc r="B63" t="inlineStr">
      <is>
        <t>Благоустройство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 wrapText="0"/>
      <border outline="0">
        <lef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justify" vertical="center" wrapText="1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ndxf>
  </rcc>
  <rcc rId="7722" sId="1" odxf="1" dxf="1">
    <nc r="C63" t="inlineStr">
      <is>
        <t>05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/>
      <border outline="0">
        <left/>
        <righ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723" sId="1" odxf="1" dxf="1">
    <nc r="D63" t="inlineStr">
      <is>
        <t>03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/>
      <border outline="0">
        <left/>
        <righ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724" sId="1" odxf="1" s="1" dxf="1" numFmtId="4">
    <nc r="E63">
      <v>11310566.109999999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cc rId="7725" sId="1" odxf="1" dxf="1">
    <nc r="A64" t="inlineStr">
      <is>
        <t>5.4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 wrapText="0"/>
      <border outline="0">
        <left/>
        <righ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726" sId="1" odxf="1" dxf="1">
    <nc r="B64" t="inlineStr">
      <is>
        <t>Другие вопросы в области жилищно-коммунального хозяйства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 wrapText="0"/>
      <border outline="0">
        <lef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justify" vertical="center" wrapText="1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ndxf>
  </rcc>
  <rcc rId="7727" sId="1" odxf="1" dxf="1">
    <nc r="C64" t="inlineStr">
      <is>
        <t>05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/>
      <border outline="0">
        <left/>
        <righ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728" sId="1" odxf="1" dxf="1">
    <nc r="D64" t="inlineStr">
      <is>
        <t>05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/>
      <border outline="0">
        <left/>
        <righ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729" sId="1" odxf="1" s="1" dxf="1" numFmtId="4">
    <nc r="E64">
      <v>20800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cc rId="7730" sId="1" odxf="1" dxf="1">
    <nc r="A65" t="inlineStr">
      <is>
        <t>6</t>
      </is>
    </nc>
    <odxf>
      <font>
        <b val="0"/>
        <sz val="10"/>
        <color auto="1"/>
        <name val="Arial Cyr"/>
        <charset val="204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/>
      <border outline="0">
        <left/>
        <right/>
        <top/>
        <bottom/>
      </border>
    </odxf>
    <ndxf>
      <font>
        <b/>
        <sz val="10"/>
        <color auto="1"/>
        <name val="Times New Roman"/>
        <family val="1"/>
        <charset val="204"/>
        <scheme val="none"/>
      </font>
      <numFmt numFmtId="30" formatCode="@"/>
      <fill>
        <patternFill patternType="solid">
          <bgColor theme="0" tint="-0.14999847407452621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731" sId="1" odxf="1" dxf="1">
    <nc r="B65" t="inlineStr">
      <is>
        <t>Охрана окружающей среды</t>
      </is>
    </nc>
    <odxf>
      <font>
        <b val="0"/>
        <sz val="10"/>
        <color auto="1"/>
        <name val="Arial Cyr"/>
        <charset val="204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/>
      <border outline="0">
        <left/>
        <top/>
        <bottom/>
      </border>
    </odxf>
    <ndxf>
      <font>
        <b/>
        <sz val="10"/>
        <color auto="1"/>
        <name val="Times New Roman"/>
        <family val="1"/>
        <charset val="204"/>
        <scheme val="none"/>
      </font>
      <numFmt numFmtId="30" formatCode="@"/>
      <fill>
        <patternFill patternType="solid">
          <bgColor theme="0" tint="-0.14999847407452621"/>
        </patternFill>
      </fill>
      <alignment horizontal="justify" vertical="center" wrapText="1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ndxf>
  </rcc>
  <rcc rId="7732" sId="1" odxf="1" dxf="1">
    <nc r="C65" t="inlineStr">
      <is>
        <t>06</t>
      </is>
    </nc>
    <odxf>
      <font>
        <b val="0"/>
        <sz val="10"/>
        <color auto="1"/>
        <name val="Arial Cyr"/>
        <charset val="204"/>
        <scheme val="none"/>
      </font>
      <numFmt numFmtId="0" formatCode="General"/>
      <fill>
        <patternFill patternType="none">
          <bgColor indexed="65"/>
        </patternFill>
      </fill>
      <alignment horizontal="general" vertical="bottom"/>
      <border outline="0">
        <left/>
        <right/>
        <top/>
        <bottom/>
      </border>
    </odxf>
    <ndxf>
      <font>
        <b/>
        <sz val="10"/>
        <color auto="1"/>
        <name val="Times New Roman"/>
        <family val="1"/>
        <charset val="204"/>
        <scheme val="none"/>
      </font>
      <numFmt numFmtId="30" formatCode="@"/>
      <fill>
        <patternFill patternType="solid">
          <bgColor theme="0" tint="-0.14999847407452621"/>
        </patternFill>
      </fill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733" sId="1" odxf="1" dxf="1">
    <nc r="D65" t="inlineStr">
      <is>
        <t>00</t>
      </is>
    </nc>
    <odxf>
      <font>
        <b val="0"/>
        <sz val="10"/>
        <color auto="1"/>
        <name val="Arial Cyr"/>
        <charset val="204"/>
        <scheme val="none"/>
      </font>
      <numFmt numFmtId="0" formatCode="General"/>
      <fill>
        <patternFill patternType="none">
          <bgColor indexed="65"/>
        </patternFill>
      </fill>
      <alignment horizontal="general" vertical="bottom"/>
      <border outline="0">
        <left/>
        <right/>
        <top/>
        <bottom/>
      </border>
    </odxf>
    <ndxf>
      <font>
        <b/>
        <sz val="10"/>
        <color auto="1"/>
        <name val="Times New Roman"/>
        <family val="1"/>
        <charset val="204"/>
        <scheme val="none"/>
      </font>
      <numFmt numFmtId="30" formatCode="@"/>
      <fill>
        <patternFill patternType="solid">
          <bgColor theme="0" tint="-0.14999847407452621"/>
        </patternFill>
      </fill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734" sId="1" odxf="1" dxf="1">
    <nc r="E65">
      <f>SUM(E66)</f>
    </nc>
    <odxf>
      <font>
        <b val="0"/>
        <sz val="10"/>
        <color auto="1"/>
        <name val="Arial Cyr"/>
        <charset val="204"/>
        <scheme val="none"/>
      </font>
      <numFmt numFmtId="0" formatCode="General"/>
      <fill>
        <patternFill patternType="none">
          <bgColor indexed="65"/>
        </patternFill>
      </fill>
      <alignment horizontal="general" vertical="bottom"/>
      <border outline="0">
        <left/>
        <right/>
        <top/>
        <bottom/>
      </border>
    </odxf>
    <ndxf>
      <font>
        <b/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 tint="-0.14999847407452621"/>
        </patternFill>
      </fill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735" sId="1" odxf="1" dxf="1">
    <nc r="A66" t="inlineStr">
      <is>
        <t>6.1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 wrapText="0"/>
      <border outline="0">
        <left/>
        <righ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736" sId="1" odxf="1" dxf="1">
    <nc r="B66" t="inlineStr">
      <is>
        <t>Другие вопросы в области охраны окружающей среды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 wrapText="0"/>
      <border outline="0">
        <lef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justify" vertical="center" wrapText="1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ndxf>
  </rcc>
  <rcc rId="7737" sId="1" odxf="1" dxf="1">
    <nc r="C66" t="inlineStr">
      <is>
        <t>06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/>
      <border outline="0">
        <left/>
        <righ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738" sId="1" odxf="1" dxf="1">
    <nc r="D66" t="inlineStr">
      <is>
        <t>05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/>
      <border outline="0">
        <left/>
        <righ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739" sId="1" odxf="1" dxf="1" numFmtId="4">
    <nc r="E66">
      <v>56077000</v>
    </nc>
    <odxf>
      <font>
        <sz val="10"/>
        <color auto="1"/>
        <name val="Arial Cyr"/>
        <charset val="204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/>
      <border outline="0">
        <lef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 wrapText="1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ndxf>
  </rcc>
  <rcc rId="7740" sId="1" odxf="1" dxf="1">
    <nc r="A67" t="inlineStr">
      <is>
        <t>7</t>
      </is>
    </nc>
    <odxf>
      <font>
        <b val="0"/>
        <sz val="10"/>
        <color auto="1"/>
        <name val="Arial Cyr"/>
        <charset val="204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/>
      <border outline="0">
        <left/>
        <right/>
        <top/>
        <bottom/>
      </border>
    </odxf>
    <ndxf>
      <font>
        <b/>
        <sz val="10"/>
        <color auto="1"/>
        <name val="Times New Roman"/>
        <family val="1"/>
        <charset val="204"/>
        <scheme val="none"/>
      </font>
      <numFmt numFmtId="30" formatCode="@"/>
      <fill>
        <patternFill patternType="solid">
          <bgColor theme="0" tint="-0.14999847407452621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741" sId="1" odxf="1" dxf="1">
    <nc r="B67" t="inlineStr">
      <is>
        <t>Образование</t>
      </is>
    </nc>
    <odxf>
      <font>
        <b val="0"/>
        <sz val="10"/>
        <color auto="1"/>
        <name val="Arial Cyr"/>
        <charset val="204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/>
      <border outline="0">
        <left/>
        <top/>
        <bottom/>
      </border>
    </odxf>
    <ndxf>
      <font>
        <b/>
        <sz val="10"/>
        <color auto="1"/>
        <name val="Times New Roman"/>
        <family val="1"/>
        <charset val="204"/>
        <scheme val="none"/>
      </font>
      <numFmt numFmtId="30" formatCode="@"/>
      <fill>
        <patternFill patternType="solid">
          <bgColor theme="0" tint="-0.14999847407452621"/>
        </patternFill>
      </fill>
      <alignment horizontal="justify" vertical="center" wrapText="1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ndxf>
  </rcc>
  <rcc rId="7742" sId="1" odxf="1" dxf="1">
    <nc r="C67" t="inlineStr">
      <is>
        <t>07</t>
      </is>
    </nc>
    <odxf>
      <font>
        <b val="0"/>
        <sz val="10"/>
        <color auto="1"/>
        <name val="Arial Cyr"/>
        <charset val="204"/>
        <scheme val="none"/>
      </font>
      <numFmt numFmtId="0" formatCode="General"/>
      <fill>
        <patternFill patternType="none">
          <bgColor indexed="65"/>
        </patternFill>
      </fill>
      <alignment horizontal="general" vertical="bottom"/>
      <border outline="0">
        <left/>
        <right/>
        <top/>
        <bottom/>
      </border>
    </odxf>
    <ndxf>
      <font>
        <b/>
        <sz val="10"/>
        <color auto="1"/>
        <name val="Times New Roman"/>
        <family val="1"/>
        <charset val="204"/>
        <scheme val="none"/>
      </font>
      <numFmt numFmtId="30" formatCode="@"/>
      <fill>
        <patternFill patternType="solid">
          <bgColor theme="0" tint="-0.14999847407452621"/>
        </patternFill>
      </fill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743" sId="1" odxf="1" dxf="1">
    <nc r="D67" t="inlineStr">
      <is>
        <t>00</t>
      </is>
    </nc>
    <odxf>
      <font>
        <b val="0"/>
        <sz val="10"/>
        <color auto="1"/>
        <name val="Arial Cyr"/>
        <charset val="204"/>
        <scheme val="none"/>
      </font>
      <numFmt numFmtId="0" formatCode="General"/>
      <fill>
        <patternFill patternType="none">
          <bgColor indexed="65"/>
        </patternFill>
      </fill>
      <alignment horizontal="general" vertical="bottom"/>
      <border outline="0">
        <left/>
        <right/>
        <top/>
        <bottom/>
      </border>
    </odxf>
    <ndxf>
      <font>
        <b/>
        <sz val="10"/>
        <color auto="1"/>
        <name val="Times New Roman"/>
        <family val="1"/>
        <charset val="204"/>
        <scheme val="none"/>
      </font>
      <numFmt numFmtId="30" formatCode="@"/>
      <fill>
        <patternFill patternType="solid">
          <bgColor theme="0" tint="-0.14999847407452621"/>
        </patternFill>
      </fill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744" sId="1" odxf="1" dxf="1">
    <nc r="E67">
      <f>SUM(E68:E72)</f>
    </nc>
    <odxf>
      <font>
        <b val="0"/>
        <sz val="10"/>
        <color auto="1"/>
        <name val="Arial Cyr"/>
        <charset val="204"/>
        <scheme val="none"/>
      </font>
      <numFmt numFmtId="0" formatCode="General"/>
      <fill>
        <patternFill patternType="none">
          <bgColor indexed="65"/>
        </patternFill>
      </fill>
      <alignment horizontal="general" vertical="bottom"/>
      <border outline="0">
        <left/>
        <right/>
        <top/>
        <bottom/>
      </border>
    </odxf>
    <ndxf>
      <font>
        <b/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 tint="-0.14999847407452621"/>
        </patternFill>
      </fill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745" sId="1" odxf="1" dxf="1">
    <nc r="A68" t="inlineStr">
      <is>
        <t>7.1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 wrapText="0"/>
      <border outline="0">
        <left/>
        <righ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746" sId="1" odxf="1" dxf="1">
    <nc r="B68" t="inlineStr">
      <is>
        <t>Дошкольное образование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 wrapText="0"/>
      <border outline="0">
        <lef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justify" vertical="center" wrapText="1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ndxf>
  </rcc>
  <rcc rId="7747" sId="1" odxf="1" dxf="1">
    <nc r="C68" t="inlineStr">
      <is>
        <t>07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/>
      <border outline="0">
        <left/>
        <righ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748" sId="1" odxf="1" dxf="1">
    <nc r="D68" t="inlineStr">
      <is>
        <t>01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/>
      <border outline="0">
        <left/>
        <righ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749" sId="1" odxf="1" s="1" dxf="1" numFmtId="4">
    <nc r="E68">
      <v>348382225.80000001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cc rId="7750" sId="1" odxf="1" dxf="1">
    <nc r="A69" t="inlineStr">
      <is>
        <t>7.2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 wrapText="0"/>
      <border outline="0">
        <left/>
        <righ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751" sId="1" odxf="1" dxf="1">
    <nc r="B69" t="inlineStr">
      <is>
        <t>Общее образование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 wrapText="0"/>
      <border outline="0">
        <lef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justify" vertical="center" wrapText="1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ndxf>
  </rcc>
  <rcc rId="7752" sId="1" odxf="1" dxf="1">
    <nc r="C69" t="inlineStr">
      <is>
        <t>07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/>
      <border outline="0">
        <left/>
        <righ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753" sId="1" odxf="1" dxf="1">
    <nc r="D69" t="inlineStr">
      <is>
        <t>02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/>
      <border outline="0">
        <left/>
        <righ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754" sId="1" odxf="1" s="1" dxf="1" numFmtId="4">
    <nc r="E69">
      <v>1740913233.4400001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cc rId="7755" sId="1" odxf="1" dxf="1">
    <nc r="A70" t="inlineStr">
      <is>
        <t>7.3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 wrapText="0"/>
      <border outline="0">
        <left/>
        <righ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756" sId="1" odxf="1" dxf="1">
    <nc r="B70" t="inlineStr">
      <is>
        <t>Дополнительное образование детей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 wrapText="0"/>
      <border outline="0">
        <lef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justify" vertical="center" wrapText="1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ndxf>
  </rcc>
  <rcc rId="7757" sId="1" odxf="1" dxf="1">
    <nc r="C70" t="inlineStr">
      <is>
        <t>07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/>
      <border outline="0">
        <left/>
        <righ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758" sId="1" odxf="1" dxf="1">
    <nc r="D70" t="inlineStr">
      <is>
        <t>03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/>
      <border outline="0">
        <left/>
        <righ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759" sId="1" odxf="1" s="1" dxf="1" numFmtId="4">
    <nc r="E70">
      <v>177556447.5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cc rId="7760" sId="1" odxf="1" dxf="1">
    <nc r="A71" t="inlineStr">
      <is>
        <t>7.4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 wrapText="0"/>
      <border outline="0">
        <left/>
        <righ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761" sId="1" odxf="1" dxf="1">
    <nc r="B71" t="inlineStr">
      <is>
        <t>Молодежная политика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 wrapText="0"/>
      <border outline="0">
        <lef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justify" vertical="center" wrapText="1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ndxf>
  </rcc>
  <rcc rId="7762" sId="1" odxf="1" dxf="1">
    <nc r="C71" t="inlineStr">
      <is>
        <t>07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/>
      <border outline="0">
        <left/>
        <righ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763" sId="1" odxf="1" dxf="1">
    <nc r="D71" t="inlineStr">
      <is>
        <t>07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/>
      <border outline="0">
        <left/>
        <righ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764" sId="1" odxf="1" s="1" dxf="1" numFmtId="4">
    <nc r="E71">
      <v>3108100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cc rId="7765" sId="1" odxf="1" dxf="1">
    <nc r="A72" t="inlineStr">
      <is>
        <t>7.5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 wrapText="0"/>
      <border outline="0">
        <left/>
        <righ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766" sId="1" odxf="1" dxf="1">
    <nc r="B72" t="inlineStr">
      <is>
        <t>Другие вопросы в области образования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 wrapText="0"/>
      <border outline="0">
        <lef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justify" vertical="center" wrapText="1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ndxf>
  </rcc>
  <rcc rId="7767" sId="1" odxf="1" dxf="1">
    <nc r="C72" t="inlineStr">
      <is>
        <t>07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/>
      <border outline="0">
        <left/>
        <righ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768" sId="1" odxf="1" dxf="1">
    <nc r="D72" t="inlineStr">
      <is>
        <t>09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/>
      <border outline="0">
        <left/>
        <righ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769" sId="1" odxf="1" s="1" dxf="1" numFmtId="4">
    <nc r="E72">
      <v>138545961.19999999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cc rId="7770" sId="1" odxf="1" dxf="1">
    <nc r="A73" t="inlineStr">
      <is>
        <t>8</t>
      </is>
    </nc>
    <odxf>
      <font>
        <b val="0"/>
        <sz val="10"/>
        <color auto="1"/>
        <name val="Arial Cyr"/>
        <charset val="204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/>
      <border outline="0">
        <left/>
        <right/>
        <top/>
        <bottom/>
      </border>
    </odxf>
    <ndxf>
      <font>
        <b/>
        <sz val="10"/>
        <color auto="1"/>
        <name val="Times New Roman"/>
        <family val="1"/>
        <charset val="204"/>
        <scheme val="none"/>
      </font>
      <numFmt numFmtId="30" formatCode="@"/>
      <fill>
        <patternFill patternType="solid">
          <bgColor theme="0" tint="-0.14999847407452621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771" sId="1" odxf="1" dxf="1">
    <nc r="B73" t="inlineStr">
      <is>
        <t>Культура, кинематография</t>
      </is>
    </nc>
    <odxf>
      <font>
        <b val="0"/>
        <sz val="10"/>
        <color auto="1"/>
        <name val="Arial Cyr"/>
        <charset val="204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/>
      <border outline="0">
        <left/>
        <top/>
        <bottom/>
      </border>
    </odxf>
    <ndxf>
      <font>
        <b/>
        <sz val="10"/>
        <color auto="1"/>
        <name val="Times New Roman"/>
        <family val="1"/>
        <charset val="204"/>
        <scheme val="none"/>
      </font>
      <numFmt numFmtId="30" formatCode="@"/>
      <fill>
        <patternFill patternType="solid">
          <bgColor theme="0" tint="-0.14999847407452621"/>
        </patternFill>
      </fill>
      <alignment horizontal="justify" vertical="center" wrapText="1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ndxf>
  </rcc>
  <rcc rId="7772" sId="1" odxf="1" dxf="1">
    <nc r="C73" t="inlineStr">
      <is>
        <t>08</t>
      </is>
    </nc>
    <odxf>
      <font>
        <b val="0"/>
        <sz val="10"/>
        <color auto="1"/>
        <name val="Arial Cyr"/>
        <charset val="204"/>
        <scheme val="none"/>
      </font>
      <numFmt numFmtId="0" formatCode="General"/>
      <fill>
        <patternFill patternType="none">
          <bgColor indexed="65"/>
        </patternFill>
      </fill>
      <alignment horizontal="general" vertical="bottom"/>
      <border outline="0">
        <left/>
        <right/>
        <top/>
        <bottom/>
      </border>
    </odxf>
    <ndxf>
      <font>
        <b/>
        <sz val="10"/>
        <color auto="1"/>
        <name val="Times New Roman"/>
        <family val="1"/>
        <charset val="204"/>
        <scheme val="none"/>
      </font>
      <numFmt numFmtId="30" formatCode="@"/>
      <fill>
        <patternFill patternType="solid">
          <bgColor theme="0" tint="-0.14999847407452621"/>
        </patternFill>
      </fill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773" sId="1" odxf="1" dxf="1">
    <nc r="D73" t="inlineStr">
      <is>
        <t>00</t>
      </is>
    </nc>
    <odxf>
      <font>
        <b val="0"/>
        <sz val="10"/>
        <color auto="1"/>
        <name val="Arial Cyr"/>
        <charset val="204"/>
        <scheme val="none"/>
      </font>
      <numFmt numFmtId="0" formatCode="General"/>
      <fill>
        <patternFill patternType="none">
          <bgColor indexed="65"/>
        </patternFill>
      </fill>
      <alignment horizontal="general" vertical="bottom"/>
      <border outline="0">
        <left/>
        <right/>
        <top/>
        <bottom/>
      </border>
    </odxf>
    <ndxf>
      <font>
        <b/>
        <sz val="10"/>
        <color auto="1"/>
        <name val="Times New Roman"/>
        <family val="1"/>
        <charset val="204"/>
        <scheme val="none"/>
      </font>
      <numFmt numFmtId="30" formatCode="@"/>
      <fill>
        <patternFill patternType="solid">
          <bgColor theme="0" tint="-0.14999847407452621"/>
        </patternFill>
      </fill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774" sId="1" odxf="1" dxf="1">
    <nc r="E73">
      <f>SUM(E74:E75)</f>
    </nc>
    <odxf>
      <font>
        <b val="0"/>
        <sz val="10"/>
        <color auto="1"/>
        <name val="Arial Cyr"/>
        <charset val="204"/>
        <scheme val="none"/>
      </font>
      <numFmt numFmtId="0" formatCode="General"/>
      <fill>
        <patternFill patternType="none">
          <bgColor indexed="65"/>
        </patternFill>
      </fill>
      <alignment horizontal="general" vertical="bottom"/>
      <border outline="0">
        <left/>
        <right/>
        <top/>
        <bottom/>
      </border>
    </odxf>
    <ndxf>
      <font>
        <b/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 tint="-0.14999847407452621"/>
        </patternFill>
      </fill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775" sId="1" odxf="1" dxf="1">
    <nc r="A74" t="inlineStr">
      <is>
        <t>8.1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 wrapText="0"/>
      <border outline="0">
        <left/>
        <righ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776" sId="1" odxf="1" dxf="1">
    <nc r="B74" t="inlineStr">
      <is>
        <t>Культура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 wrapText="0"/>
      <border outline="0">
        <lef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justify" vertical="center" wrapText="1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ndxf>
  </rcc>
  <rcc rId="7777" sId="1" odxf="1" dxf="1">
    <nc r="C74" t="inlineStr">
      <is>
        <t>08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/>
      <border outline="0">
        <left/>
        <righ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778" sId="1" odxf="1" dxf="1">
    <nc r="D74" t="inlineStr">
      <is>
        <t>01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/>
      <border outline="0">
        <left/>
        <righ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779" sId="1" odxf="1" s="1" dxf="1" numFmtId="4">
    <nc r="E74">
      <v>191629083.58000001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cc rId="7780" sId="1" odxf="1" dxf="1">
    <nc r="A75" t="inlineStr">
      <is>
        <t>8.2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 wrapText="0"/>
      <border outline="0">
        <left/>
        <righ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781" sId="1" odxf="1" dxf="1">
    <nc r="B75" t="inlineStr">
      <is>
        <t>Другие вопросы в области культуры, кинематографии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 wrapText="0"/>
      <border outline="0">
        <lef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justify" vertical="center" wrapText="1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ndxf>
  </rcc>
  <rcc rId="7782" sId="1" odxf="1" dxf="1">
    <nc r="C75" t="inlineStr">
      <is>
        <t>08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/>
      <border outline="0">
        <left/>
        <righ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783" sId="1" odxf="1" dxf="1">
    <nc r="D75" t="inlineStr">
      <is>
        <t>04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/>
      <border outline="0">
        <left/>
        <righ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784" sId="1" odxf="1" s="1" dxf="1" numFmtId="4">
    <nc r="E75">
      <v>1280000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cc rId="7785" sId="1" odxf="1" dxf="1">
    <nc r="A76" t="inlineStr">
      <is>
        <t>9</t>
      </is>
    </nc>
    <odxf>
      <font>
        <b val="0"/>
        <sz val="10"/>
        <color auto="1"/>
        <name val="Arial Cyr"/>
        <charset val="204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/>
      <border outline="0">
        <left/>
        <right/>
        <top/>
        <bottom/>
      </border>
    </odxf>
    <ndxf>
      <font>
        <b/>
        <sz val="10"/>
        <color auto="1"/>
        <name val="Times New Roman"/>
        <family val="1"/>
        <charset val="204"/>
        <scheme val="none"/>
      </font>
      <numFmt numFmtId="30" formatCode="@"/>
      <fill>
        <patternFill patternType="solid">
          <bgColor theme="0" tint="-0.14999847407452621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786" sId="1" odxf="1" dxf="1">
    <nc r="B76" t="inlineStr">
      <is>
        <t>Здравоохранение</t>
      </is>
    </nc>
    <odxf>
      <font>
        <b val="0"/>
        <sz val="10"/>
        <color auto="1"/>
        <name val="Arial Cyr"/>
        <charset val="204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/>
      <border outline="0">
        <left/>
        <top/>
        <bottom/>
      </border>
    </odxf>
    <ndxf>
      <font>
        <b/>
        <sz val="10"/>
        <color auto="1"/>
        <name val="Times New Roman"/>
        <family val="1"/>
        <charset val="204"/>
        <scheme val="none"/>
      </font>
      <numFmt numFmtId="30" formatCode="@"/>
      <fill>
        <patternFill patternType="solid">
          <bgColor theme="0" tint="-0.14999847407452621"/>
        </patternFill>
      </fill>
      <alignment horizontal="justify" vertical="center" wrapText="1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ndxf>
  </rcc>
  <rcc rId="7787" sId="1" odxf="1" dxf="1">
    <nc r="C76" t="inlineStr">
      <is>
        <t>09</t>
      </is>
    </nc>
    <odxf>
      <font>
        <b val="0"/>
        <sz val="10"/>
        <color auto="1"/>
        <name val="Arial Cyr"/>
        <charset val="204"/>
        <scheme val="none"/>
      </font>
      <numFmt numFmtId="0" formatCode="General"/>
      <fill>
        <patternFill patternType="none">
          <bgColor indexed="65"/>
        </patternFill>
      </fill>
      <alignment horizontal="general" vertical="bottom"/>
      <border outline="0">
        <left/>
        <right/>
        <top/>
        <bottom/>
      </border>
    </odxf>
    <ndxf>
      <font>
        <b/>
        <sz val="10"/>
        <color auto="1"/>
        <name val="Times New Roman"/>
        <family val="1"/>
        <charset val="204"/>
        <scheme val="none"/>
      </font>
      <numFmt numFmtId="30" formatCode="@"/>
      <fill>
        <patternFill patternType="solid">
          <bgColor theme="0" tint="-0.14999847407452621"/>
        </patternFill>
      </fill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788" sId="1" odxf="1" dxf="1">
    <nc r="D76" t="inlineStr">
      <is>
        <t>00</t>
      </is>
    </nc>
    <odxf>
      <font>
        <b val="0"/>
        <sz val="10"/>
        <color auto="1"/>
        <name val="Arial Cyr"/>
        <charset val="204"/>
        <scheme val="none"/>
      </font>
      <numFmt numFmtId="0" formatCode="General"/>
      <fill>
        <patternFill patternType="none">
          <bgColor indexed="65"/>
        </patternFill>
      </fill>
      <alignment horizontal="general" vertical="bottom"/>
      <border outline="0">
        <left/>
        <right/>
        <top/>
        <bottom/>
      </border>
    </odxf>
    <ndxf>
      <font>
        <b/>
        <sz val="10"/>
        <color auto="1"/>
        <name val="Times New Roman"/>
        <family val="1"/>
        <charset val="204"/>
        <scheme val="none"/>
      </font>
      <numFmt numFmtId="30" formatCode="@"/>
      <fill>
        <patternFill patternType="solid">
          <bgColor theme="0" tint="-0.14999847407452621"/>
        </patternFill>
      </fill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789" sId="1" odxf="1" dxf="1">
    <nc r="E76">
      <f>SUM(E77:E77)</f>
    </nc>
    <odxf>
      <font>
        <b val="0"/>
        <sz val="10"/>
        <color auto="1"/>
        <name val="Arial Cyr"/>
        <charset val="204"/>
        <scheme val="none"/>
      </font>
      <numFmt numFmtId="0" formatCode="General"/>
      <fill>
        <patternFill patternType="none">
          <bgColor indexed="65"/>
        </patternFill>
      </fill>
      <alignment horizontal="general" vertical="bottom"/>
      <border outline="0">
        <left/>
        <right/>
        <top/>
        <bottom/>
      </border>
    </odxf>
    <ndxf>
      <font>
        <b/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 tint="-0.14999847407452621"/>
        </patternFill>
      </fill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790" sId="1" odxf="1" dxf="1">
    <nc r="A77" t="inlineStr">
      <is>
        <t>9.1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 wrapText="0"/>
      <border outline="0">
        <left/>
        <righ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791" sId="1" odxf="1" dxf="1">
    <nc r="B77" t="inlineStr">
      <is>
        <t>Другие вопросы в области здравоохранения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 wrapText="0"/>
      <border outline="0">
        <lef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justify" vertical="center" wrapText="1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ndxf>
  </rcc>
  <rcc rId="7792" sId="1" odxf="1" dxf="1">
    <nc r="C77" t="inlineStr">
      <is>
        <t>09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/>
      <border outline="0">
        <left/>
        <righ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793" sId="1" odxf="1" dxf="1">
    <nc r="D77" t="inlineStr">
      <is>
        <t>09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/>
      <border outline="0">
        <left/>
        <righ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794" sId="1" odxf="1" dxf="1" numFmtId="4">
    <nc r="E77">
      <v>3618800</v>
    </nc>
    <odxf>
      <font>
        <sz val="10"/>
        <color auto="1"/>
        <name val="Arial Cyr"/>
        <charset val="204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/>
      <border outline="0">
        <lef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 wrapText="1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ndxf>
  </rcc>
  <rcc rId="7795" sId="1" odxf="1" dxf="1">
    <nc r="A78" t="inlineStr">
      <is>
        <t>10</t>
      </is>
    </nc>
    <odxf>
      <font>
        <b val="0"/>
        <sz val="10"/>
        <color auto="1"/>
        <name val="Arial Cyr"/>
        <charset val="204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/>
      <border outline="0">
        <left/>
        <right/>
        <top/>
        <bottom/>
      </border>
    </odxf>
    <ndxf>
      <font>
        <b/>
        <sz val="10"/>
        <color auto="1"/>
        <name val="Times New Roman"/>
        <family val="1"/>
        <charset val="204"/>
        <scheme val="none"/>
      </font>
      <numFmt numFmtId="30" formatCode="@"/>
      <fill>
        <patternFill patternType="solid">
          <bgColor theme="0" tint="-0.14999847407452621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796" sId="1" odxf="1" dxf="1">
    <nc r="B78" t="inlineStr">
      <is>
        <t>Социальная политика</t>
      </is>
    </nc>
    <odxf>
      <font>
        <b val="0"/>
        <sz val="10"/>
        <color auto="1"/>
        <name val="Arial Cyr"/>
        <charset val="204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/>
      <border outline="0">
        <left/>
        <top/>
        <bottom/>
      </border>
    </odxf>
    <ndxf>
      <font>
        <b/>
        <sz val="10"/>
        <color auto="1"/>
        <name val="Times New Roman"/>
        <family val="1"/>
        <charset val="204"/>
        <scheme val="none"/>
      </font>
      <numFmt numFmtId="30" formatCode="@"/>
      <fill>
        <patternFill patternType="solid">
          <bgColor theme="0" tint="-0.14999847407452621"/>
        </patternFill>
      </fill>
      <alignment horizontal="justify" vertical="center" wrapText="1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ndxf>
  </rcc>
  <rcc rId="7797" sId="1" odxf="1" dxf="1">
    <nc r="C78" t="inlineStr">
      <is>
        <t>10</t>
      </is>
    </nc>
    <odxf>
      <font>
        <b val="0"/>
        <sz val="10"/>
        <color auto="1"/>
        <name val="Arial Cyr"/>
        <charset val="204"/>
        <scheme val="none"/>
      </font>
      <numFmt numFmtId="0" formatCode="General"/>
      <fill>
        <patternFill patternType="none">
          <bgColor indexed="65"/>
        </patternFill>
      </fill>
      <alignment horizontal="general" vertical="bottom"/>
      <border outline="0">
        <left/>
        <right/>
        <top/>
        <bottom/>
      </border>
    </odxf>
    <ndxf>
      <font>
        <b/>
        <sz val="10"/>
        <color auto="1"/>
        <name val="Times New Roman"/>
        <family val="1"/>
        <charset val="204"/>
        <scheme val="none"/>
      </font>
      <numFmt numFmtId="30" formatCode="@"/>
      <fill>
        <patternFill patternType="solid">
          <bgColor theme="0" tint="-0.14999847407452621"/>
        </patternFill>
      </fill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798" sId="1" odxf="1" dxf="1">
    <nc r="D78" t="inlineStr">
      <is>
        <t>00</t>
      </is>
    </nc>
    <odxf>
      <font>
        <b val="0"/>
        <sz val="10"/>
        <color auto="1"/>
        <name val="Arial Cyr"/>
        <charset val="204"/>
        <scheme val="none"/>
      </font>
      <numFmt numFmtId="0" formatCode="General"/>
      <fill>
        <patternFill patternType="none">
          <bgColor indexed="65"/>
        </patternFill>
      </fill>
      <alignment horizontal="general" vertical="bottom"/>
      <border outline="0">
        <left/>
        <right/>
        <top/>
        <bottom/>
      </border>
    </odxf>
    <ndxf>
      <font>
        <b/>
        <sz val="10"/>
        <color auto="1"/>
        <name val="Times New Roman"/>
        <family val="1"/>
        <charset val="204"/>
        <scheme val="none"/>
      </font>
      <numFmt numFmtId="30" formatCode="@"/>
      <fill>
        <patternFill patternType="solid">
          <bgColor theme="0" tint="-0.14999847407452621"/>
        </patternFill>
      </fill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799" sId="1" odxf="1" dxf="1">
    <nc r="E78">
      <f>SUM(E79:E81)</f>
    </nc>
    <odxf>
      <font>
        <b val="0"/>
        <sz val="10"/>
        <color auto="1"/>
        <name val="Arial Cyr"/>
        <charset val="204"/>
        <scheme val="none"/>
      </font>
      <numFmt numFmtId="0" formatCode="General"/>
      <fill>
        <patternFill patternType="none">
          <bgColor indexed="65"/>
        </patternFill>
      </fill>
      <alignment horizontal="general" vertical="bottom"/>
      <border outline="0">
        <left/>
        <right/>
        <top/>
        <bottom/>
      </border>
    </odxf>
    <ndxf>
      <font>
        <b/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 tint="-0.14999847407452621"/>
        </patternFill>
      </fill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800" sId="1" odxf="1" dxf="1">
    <nc r="A79" t="inlineStr">
      <is>
        <t>10.1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 wrapText="0"/>
      <border outline="0">
        <left/>
        <righ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801" sId="1" odxf="1" dxf="1">
    <nc r="B79" t="inlineStr">
      <is>
        <t>Пенсионное обеспечение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 wrapText="0"/>
      <border outline="0">
        <lef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justify" vertical="center" wrapText="1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ndxf>
  </rcc>
  <rcc rId="7802" sId="1" odxf="1" dxf="1">
    <nc r="C79" t="inlineStr">
      <is>
        <t>10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/>
      <border outline="0">
        <left/>
        <righ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803" sId="1" odxf="1" dxf="1">
    <nc r="D79" t="inlineStr">
      <is>
        <t>01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/>
      <border outline="0">
        <left/>
        <righ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804" sId="1" odxf="1" s="1" dxf="1" numFmtId="4">
    <nc r="E79">
      <v>18000000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cc rId="7805" sId="1" odxf="1" dxf="1">
    <nc r="A80" t="inlineStr">
      <is>
        <t>10.2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 wrapText="0"/>
      <border outline="0">
        <left/>
        <righ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806" sId="1" odxf="1" dxf="1">
    <nc r="B80" t="inlineStr">
      <is>
        <t>Социальное обеспечение населения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 wrapText="0"/>
      <border outline="0">
        <lef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justify" vertical="center" wrapText="1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ndxf>
  </rcc>
  <rcc rId="7807" sId="1" odxf="1" dxf="1">
    <nc r="C80" t="inlineStr">
      <is>
        <t>10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/>
      <border outline="0">
        <left/>
        <righ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808" sId="1" odxf="1" dxf="1">
    <nc r="D80" t="inlineStr">
      <is>
        <t>03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/>
      <border outline="0">
        <left/>
        <righ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809" sId="1" odxf="1" s="1" dxf="1" numFmtId="4">
    <nc r="E80">
      <v>2971000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cc rId="7810" sId="1" odxf="1" dxf="1">
    <nc r="A81" t="inlineStr">
      <is>
        <t>10.3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 wrapText="0"/>
      <border outline="0">
        <left/>
        <righ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811" sId="1" odxf="1" dxf="1">
    <nc r="B81" t="inlineStr">
      <is>
        <t>Охрана семьи и детства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 wrapText="0"/>
      <border outline="0">
        <lef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justify" vertical="center" wrapText="1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ndxf>
  </rcc>
  <rcc rId="7812" sId="1" odxf="1" dxf="1">
    <nc r="C81" t="inlineStr">
      <is>
        <t>10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/>
      <border outline="0">
        <left/>
        <righ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813" sId="1" odxf="1" dxf="1">
    <nc r="D81" t="inlineStr">
      <is>
        <t>04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/>
      <border outline="0">
        <left/>
        <righ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814" sId="1" odxf="1" s="1" dxf="1" numFmtId="4">
    <nc r="E81">
      <v>7652300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cc rId="7815" sId="1" odxf="1" dxf="1">
    <nc r="A82" t="inlineStr">
      <is>
        <t>10.4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 wrapText="0"/>
      <border outline="0">
        <left/>
        <righ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816" sId="1" odxf="1" dxf="1">
    <nc r="B82" t="inlineStr">
      <is>
        <t>Другие вопросы в области социальной политики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 wrapText="0"/>
      <border outline="0">
        <lef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justify" vertical="center" wrapText="1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ndxf>
  </rcc>
  <rcc rId="7817" sId="1" odxf="1" dxf="1">
    <nc r="C82" t="inlineStr">
      <is>
        <t>10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/>
      <border outline="0">
        <left/>
        <righ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818" sId="1" odxf="1" dxf="1">
    <nc r="D82" t="inlineStr">
      <is>
        <t>06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/>
      <border outline="0">
        <left/>
        <righ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819" sId="1" odxf="1" s="1" dxf="1" numFmtId="4">
    <nc r="E82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cc rId="7820" sId="1" odxf="1" dxf="1">
    <nc r="A83" t="inlineStr">
      <is>
        <t>11</t>
      </is>
    </nc>
    <odxf>
      <font>
        <b val="0"/>
        <sz val="10"/>
        <color auto="1"/>
        <name val="Arial Cyr"/>
        <charset val="204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/>
      <border outline="0">
        <left/>
        <right/>
        <top/>
        <bottom/>
      </border>
    </odxf>
    <ndxf>
      <font>
        <b/>
        <sz val="10"/>
        <color auto="1"/>
        <name val="Times New Roman"/>
        <family val="1"/>
        <charset val="204"/>
        <scheme val="none"/>
      </font>
      <numFmt numFmtId="30" formatCode="@"/>
      <fill>
        <patternFill patternType="solid">
          <bgColor theme="0" tint="-0.14999847407452621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821" sId="1" odxf="1" dxf="1">
    <nc r="B83" t="inlineStr">
      <is>
        <t>Физическая культура и спорт</t>
      </is>
    </nc>
    <odxf>
      <font>
        <b val="0"/>
        <sz val="10"/>
        <color auto="1"/>
        <name val="Arial Cyr"/>
        <charset val="204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/>
      <border outline="0">
        <left/>
        <top/>
        <bottom/>
      </border>
    </odxf>
    <ndxf>
      <font>
        <b/>
        <sz val="10"/>
        <color auto="1"/>
        <name val="Times New Roman"/>
        <family val="1"/>
        <charset val="204"/>
        <scheme val="none"/>
      </font>
      <numFmt numFmtId="30" formatCode="@"/>
      <fill>
        <patternFill patternType="solid">
          <bgColor theme="0" tint="-0.14999847407452621"/>
        </patternFill>
      </fill>
      <alignment horizontal="justify" vertical="center" wrapText="1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ndxf>
  </rcc>
  <rcc rId="7822" sId="1" odxf="1" dxf="1">
    <nc r="C83" t="inlineStr">
      <is>
        <t>11</t>
      </is>
    </nc>
    <odxf>
      <font>
        <b val="0"/>
        <sz val="10"/>
        <color auto="1"/>
        <name val="Arial Cyr"/>
        <charset val="204"/>
        <scheme val="none"/>
      </font>
      <numFmt numFmtId="0" formatCode="General"/>
      <fill>
        <patternFill patternType="none">
          <bgColor indexed="65"/>
        </patternFill>
      </fill>
      <alignment horizontal="general" vertical="bottom"/>
      <border outline="0">
        <left/>
        <right/>
        <top/>
        <bottom/>
      </border>
    </odxf>
    <ndxf>
      <font>
        <b/>
        <sz val="10"/>
        <color auto="1"/>
        <name val="Times New Roman"/>
        <family val="1"/>
        <charset val="204"/>
        <scheme val="none"/>
      </font>
      <numFmt numFmtId="30" formatCode="@"/>
      <fill>
        <patternFill patternType="solid">
          <bgColor theme="0" tint="-0.14999847407452621"/>
        </patternFill>
      </fill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823" sId="1" odxf="1" dxf="1">
    <nc r="D83" t="inlineStr">
      <is>
        <t>00</t>
      </is>
    </nc>
    <odxf>
      <font>
        <b val="0"/>
        <sz val="10"/>
        <color auto="1"/>
        <name val="Arial Cyr"/>
        <charset val="204"/>
        <scheme val="none"/>
      </font>
      <numFmt numFmtId="0" formatCode="General"/>
      <fill>
        <patternFill patternType="none">
          <bgColor indexed="65"/>
        </patternFill>
      </fill>
      <alignment horizontal="general" vertical="bottom"/>
      <border outline="0">
        <left/>
        <right/>
        <top/>
        <bottom/>
      </border>
    </odxf>
    <ndxf>
      <font>
        <b/>
        <sz val="10"/>
        <color auto="1"/>
        <name val="Times New Roman"/>
        <family val="1"/>
        <charset val="204"/>
        <scheme val="none"/>
      </font>
      <numFmt numFmtId="30" formatCode="@"/>
      <fill>
        <patternFill patternType="solid">
          <bgColor theme="0" tint="-0.14999847407452621"/>
        </patternFill>
      </fill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824" sId="1" odxf="1" dxf="1">
    <nc r="E83">
      <f>SUM(E84:E86)</f>
    </nc>
    <odxf>
      <font>
        <b val="0"/>
        <sz val="10"/>
        <color auto="1"/>
        <name val="Arial Cyr"/>
        <charset val="204"/>
        <scheme val="none"/>
      </font>
      <numFmt numFmtId="0" formatCode="General"/>
      <fill>
        <patternFill patternType="none">
          <bgColor indexed="65"/>
        </patternFill>
      </fill>
      <alignment horizontal="general" vertical="bottom"/>
      <border outline="0">
        <left/>
        <right/>
        <top/>
        <bottom/>
      </border>
    </odxf>
    <ndxf>
      <font>
        <b/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 tint="-0.14999847407452621"/>
        </patternFill>
      </fill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825" sId="1" odxf="1" dxf="1">
    <nc r="A84" t="inlineStr">
      <is>
        <t>11.1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 wrapText="0"/>
      <border outline="0">
        <left/>
        <righ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826" sId="1" odxf="1" dxf="1">
    <nc r="B84" t="inlineStr">
      <is>
        <t>Физическая культура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 wrapText="0"/>
      <border outline="0">
        <lef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justify" vertical="center" wrapText="1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ndxf>
  </rcc>
  <rcc rId="7827" sId="1" odxf="1" dxf="1">
    <nc r="C84" t="inlineStr">
      <is>
        <t>11</t>
      </is>
    </nc>
    <odxf>
      <font>
        <sz val="10"/>
        <color auto="1"/>
        <name val="Arial Cyr"/>
        <charset val="204"/>
        <scheme val="none"/>
      </font>
      <numFmt numFmtId="0" formatCode="General"/>
      <fill>
        <patternFill patternType="none">
          <bgColor indexed="65"/>
        </patternFill>
      </fill>
      <alignment horizontal="general" vertical="bottom"/>
      <border outline="0">
        <left/>
        <righ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828" sId="1" odxf="1" dxf="1">
    <nc r="D84" t="inlineStr">
      <is>
        <t>01</t>
      </is>
    </nc>
    <odxf>
      <font>
        <sz val="10"/>
        <color auto="1"/>
        <name val="Arial Cyr"/>
        <charset val="204"/>
        <scheme val="none"/>
      </font>
      <numFmt numFmtId="0" formatCode="General"/>
      <fill>
        <patternFill patternType="none">
          <bgColor indexed="65"/>
        </patternFill>
      </fill>
      <alignment horizontal="general" vertical="bottom"/>
      <border outline="0">
        <left/>
        <righ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829" sId="1" odxf="1" s="1" dxf="1" numFmtId="4">
    <nc r="E84">
      <v>2250900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cc rId="7830" sId="1" odxf="1" dxf="1">
    <nc r="A85" t="inlineStr">
      <is>
        <t>11.2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 wrapText="0"/>
      <border outline="0">
        <left/>
        <righ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831" sId="1" odxf="1" dxf="1">
    <nc r="B85" t="inlineStr">
      <is>
        <t>Массовый спорт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 wrapText="0"/>
      <border outline="0">
        <lef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justify" vertical="center" wrapText="1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ndxf>
  </rcc>
  <rcc rId="7832" sId="1" odxf="1" dxf="1">
    <nc r="C85" t="inlineStr">
      <is>
        <t>11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/>
      <border outline="0">
        <left/>
        <righ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833" sId="1" odxf="1" dxf="1">
    <nc r="D85" t="inlineStr">
      <is>
        <t>02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/>
      <border outline="0">
        <left/>
        <righ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834" sId="1" odxf="1" s="1" dxf="1" numFmtId="4">
    <nc r="E85">
      <v>2685500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cc rId="7835" sId="1" odxf="1" dxf="1">
    <nc r="A86" t="inlineStr">
      <is>
        <t>11.3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 wrapText="0"/>
      <border outline="0">
        <left/>
        <righ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836" sId="1" odxf="1" dxf="1">
    <nc r="B86" t="inlineStr">
      <is>
        <t>Спорт высших достижений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 wrapText="0"/>
      <border outline="0">
        <lef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justify" vertical="center" wrapText="1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ndxf>
  </rcc>
  <rcc rId="7837" sId="1" odxf="1" dxf="1">
    <nc r="C86" t="inlineStr">
      <is>
        <t>11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/>
      <border outline="0">
        <left/>
        <righ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838" sId="1" odxf="1" dxf="1">
    <nc r="D86" t="inlineStr">
      <is>
        <t>03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/>
      <border outline="0">
        <left/>
        <righ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839" sId="1" odxf="1" s="1" dxf="1" numFmtId="4">
    <nc r="E86">
      <v>90264759.030000001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cc rId="7840" sId="1" odxf="1" dxf="1">
    <nc r="A87" t="inlineStr">
      <is>
        <t>12</t>
      </is>
    </nc>
    <odxf>
      <font>
        <b val="0"/>
        <sz val="10"/>
        <color auto="1"/>
        <name val="Arial Cyr"/>
        <charset val="204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/>
      <border outline="0">
        <left/>
        <right/>
        <top/>
        <bottom/>
      </border>
    </odxf>
    <ndxf>
      <font>
        <b/>
        <sz val="10"/>
        <color auto="1"/>
        <name val="Times New Roman"/>
        <family val="1"/>
        <charset val="204"/>
        <scheme val="none"/>
      </font>
      <numFmt numFmtId="30" formatCode="@"/>
      <fill>
        <patternFill patternType="solid">
          <bgColor theme="0" tint="-0.14999847407452621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841" sId="1" odxf="1" dxf="1">
    <nc r="B87" t="inlineStr">
      <is>
        <t>Средства массовой информации</t>
      </is>
    </nc>
    <odxf>
      <font>
        <b val="0"/>
        <sz val="10"/>
        <color auto="1"/>
        <name val="Arial Cyr"/>
        <charset val="204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/>
      <border outline="0">
        <left/>
        <top/>
        <bottom/>
      </border>
    </odxf>
    <ndxf>
      <font>
        <b/>
        <sz val="10"/>
        <color auto="1"/>
        <name val="Times New Roman"/>
        <family val="1"/>
        <charset val="204"/>
        <scheme val="none"/>
      </font>
      <numFmt numFmtId="30" formatCode="@"/>
      <fill>
        <patternFill patternType="solid">
          <bgColor theme="0" tint="-0.14999847407452621"/>
        </patternFill>
      </fill>
      <alignment horizontal="justify" vertical="center" wrapText="1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ndxf>
  </rcc>
  <rcc rId="7842" sId="1" odxf="1" dxf="1">
    <nc r="C87" t="inlineStr">
      <is>
        <t>12</t>
      </is>
    </nc>
    <odxf>
      <font>
        <b val="0"/>
        <sz val="10"/>
        <color auto="1"/>
        <name val="Arial Cyr"/>
        <charset val="204"/>
        <scheme val="none"/>
      </font>
      <numFmt numFmtId="0" formatCode="General"/>
      <fill>
        <patternFill patternType="none">
          <bgColor indexed="65"/>
        </patternFill>
      </fill>
      <alignment horizontal="general" vertical="bottom"/>
      <border outline="0">
        <left/>
        <right/>
        <top/>
        <bottom/>
      </border>
    </odxf>
    <ndxf>
      <font>
        <b/>
        <sz val="10"/>
        <color auto="1"/>
        <name val="Times New Roman"/>
        <family val="1"/>
        <charset val="204"/>
        <scheme val="none"/>
      </font>
      <numFmt numFmtId="30" formatCode="@"/>
      <fill>
        <patternFill patternType="solid">
          <bgColor theme="0" tint="-0.14999847407452621"/>
        </patternFill>
      </fill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843" sId="1" odxf="1" dxf="1">
    <nc r="D87" t="inlineStr">
      <is>
        <t>00</t>
      </is>
    </nc>
    <odxf>
      <font>
        <b val="0"/>
        <sz val="10"/>
        <color auto="1"/>
        <name val="Arial Cyr"/>
        <charset val="204"/>
        <scheme val="none"/>
      </font>
      <numFmt numFmtId="0" formatCode="General"/>
      <fill>
        <patternFill patternType="none">
          <bgColor indexed="65"/>
        </patternFill>
      </fill>
      <alignment horizontal="general" vertical="bottom"/>
      <border outline="0">
        <left/>
        <right/>
        <top/>
        <bottom/>
      </border>
    </odxf>
    <ndxf>
      <font>
        <b/>
        <sz val="10"/>
        <color auto="1"/>
        <name val="Times New Roman"/>
        <family val="1"/>
        <charset val="204"/>
        <scheme val="none"/>
      </font>
      <numFmt numFmtId="30" formatCode="@"/>
      <fill>
        <patternFill patternType="solid">
          <bgColor theme="0" tint="-0.14999847407452621"/>
        </patternFill>
      </fill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844" sId="1" odxf="1" dxf="1">
    <nc r="E87">
      <f>E88</f>
    </nc>
    <odxf>
      <font>
        <b val="0"/>
        <sz val="10"/>
        <color auto="1"/>
        <name val="Arial Cyr"/>
        <charset val="204"/>
        <scheme val="none"/>
      </font>
      <numFmt numFmtId="0" formatCode="General"/>
      <fill>
        <patternFill patternType="none">
          <bgColor indexed="65"/>
        </patternFill>
      </fill>
      <alignment horizontal="general" vertical="bottom"/>
      <border outline="0">
        <left/>
        <right/>
        <top/>
        <bottom/>
      </border>
    </odxf>
    <ndxf>
      <font>
        <b/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 tint="-0.14999847407452621"/>
        </patternFill>
      </fill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845" sId="1" odxf="1" dxf="1">
    <nc r="A88" t="inlineStr">
      <is>
        <t>12.1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 wrapText="0"/>
      <border outline="0">
        <left/>
        <righ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846" sId="1" odxf="1" dxf="1">
    <nc r="B88" t="inlineStr">
      <is>
        <t>Периодическая печать и издательства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 wrapText="0"/>
      <border outline="0">
        <lef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justify" vertical="center" wrapText="1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ndxf>
  </rcc>
  <rcc rId="7847" sId="1" odxf="1" dxf="1">
    <nc r="C88" t="inlineStr">
      <is>
        <t>12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/>
      <border outline="0">
        <left/>
        <righ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848" sId="1" odxf="1" dxf="1">
    <nc r="D88" t="inlineStr">
      <is>
        <t>02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/>
      <border outline="0">
        <left/>
        <righ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849" sId="1" odxf="1" dxf="1" numFmtId="4">
    <nc r="E88">
      <v>16598181.27</v>
    </nc>
    <odxf>
      <font>
        <sz val="10"/>
        <color auto="1"/>
        <name val="Arial Cyr"/>
        <charset val="204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/>
      <border outline="0">
        <lef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 wrapText="1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ndxf>
  </rcc>
  <rcc rId="7850" sId="1" odxf="1" dxf="1">
    <nc r="A89" t="inlineStr">
      <is>
        <t>13</t>
      </is>
    </nc>
    <odxf>
      <font>
        <b val="0"/>
        <sz val="10"/>
        <color auto="1"/>
        <name val="Arial Cyr"/>
        <charset val="204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/>
      <border outline="0">
        <left/>
        <right/>
        <top/>
        <bottom/>
      </border>
    </odxf>
    <ndxf>
      <font>
        <b/>
        <sz val="10"/>
        <color auto="1"/>
        <name val="Times New Roman"/>
        <family val="1"/>
        <charset val="204"/>
        <scheme val="none"/>
      </font>
      <numFmt numFmtId="30" formatCode="@"/>
      <fill>
        <patternFill patternType="solid">
          <bgColor theme="0" tint="-0.14999847407452621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851" sId="1" odxf="1" dxf="1">
    <nc r="B89" t="inlineStr">
      <is>
        <t>Обслуживание государственного и муниципального долга</t>
      </is>
    </nc>
    <odxf>
      <font>
        <b val="0"/>
        <sz val="10"/>
        <color auto="1"/>
        <name val="Arial Cyr"/>
        <charset val="204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/>
      <border outline="0">
        <left/>
        <top/>
        <bottom/>
      </border>
    </odxf>
    <ndxf>
      <font>
        <b/>
        <sz val="10"/>
        <color auto="1"/>
        <name val="Times New Roman"/>
        <family val="1"/>
        <charset val="204"/>
        <scheme val="none"/>
      </font>
      <numFmt numFmtId="30" formatCode="@"/>
      <fill>
        <patternFill patternType="solid">
          <bgColor theme="0" tint="-0.14999847407452621"/>
        </patternFill>
      </fill>
      <alignment horizontal="justify" vertical="center" wrapText="1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ndxf>
  </rcc>
  <rcc rId="7852" sId="1" odxf="1" dxf="1">
    <nc r="C89" t="inlineStr">
      <is>
        <t>13</t>
      </is>
    </nc>
    <odxf>
      <font>
        <b val="0"/>
        <sz val="10"/>
        <color auto="1"/>
        <name val="Arial Cyr"/>
        <charset val="204"/>
        <scheme val="none"/>
      </font>
      <numFmt numFmtId="0" formatCode="General"/>
      <fill>
        <patternFill patternType="none">
          <bgColor indexed="65"/>
        </patternFill>
      </fill>
      <alignment horizontal="general" vertical="bottom"/>
      <border outline="0">
        <left/>
        <right/>
        <top/>
        <bottom/>
      </border>
    </odxf>
    <ndxf>
      <font>
        <b/>
        <sz val="10"/>
        <color auto="1"/>
        <name val="Times New Roman"/>
        <family val="1"/>
        <charset val="204"/>
        <scheme val="none"/>
      </font>
      <numFmt numFmtId="30" formatCode="@"/>
      <fill>
        <patternFill patternType="solid">
          <bgColor theme="0" tint="-0.14999847407452621"/>
        </patternFill>
      </fill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853" sId="1" odxf="1" dxf="1">
    <nc r="D89" t="inlineStr">
      <is>
        <t>00</t>
      </is>
    </nc>
    <odxf>
      <font>
        <b val="0"/>
        <sz val="10"/>
        <color auto="1"/>
        <name val="Arial Cyr"/>
        <charset val="204"/>
        <scheme val="none"/>
      </font>
      <numFmt numFmtId="0" formatCode="General"/>
      <fill>
        <patternFill patternType="none">
          <bgColor indexed="65"/>
        </patternFill>
      </fill>
      <alignment horizontal="general" vertical="bottom"/>
      <border outline="0">
        <left/>
        <right/>
        <top/>
        <bottom/>
      </border>
    </odxf>
    <ndxf>
      <font>
        <b/>
        <sz val="10"/>
        <color auto="1"/>
        <name val="Times New Roman"/>
        <family val="1"/>
        <charset val="204"/>
        <scheme val="none"/>
      </font>
      <numFmt numFmtId="30" formatCode="@"/>
      <fill>
        <patternFill patternType="solid">
          <bgColor theme="0" tint="-0.14999847407452621"/>
        </patternFill>
      </fill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854" sId="1" odxf="1" dxf="1">
    <nc r="E89">
      <f>E90</f>
    </nc>
    <odxf>
      <font>
        <b val="0"/>
        <sz val="10"/>
        <color auto="1"/>
        <name val="Arial Cyr"/>
        <charset val="204"/>
        <scheme val="none"/>
      </font>
      <numFmt numFmtId="0" formatCode="General"/>
      <fill>
        <patternFill patternType="none">
          <bgColor indexed="65"/>
        </patternFill>
      </fill>
      <alignment horizontal="general" vertical="bottom"/>
      <border outline="0">
        <left/>
        <right/>
        <top/>
        <bottom/>
      </border>
    </odxf>
    <ndxf>
      <font>
        <b/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 tint="-0.14999847407452621"/>
        </patternFill>
      </fill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855" sId="1" odxf="1" dxf="1">
    <nc r="A90" t="inlineStr">
      <is>
        <t>13.1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 wrapText="0"/>
      <border outline="0">
        <left/>
        <righ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856" sId="1" odxf="1" dxf="1">
    <nc r="B90" t="inlineStr">
      <is>
        <t>Обслуживание внутреннего долга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 wrapText="0"/>
      <border outline="0">
        <lef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justify" vertical="center" wrapText="1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ndxf>
  </rcc>
  <rcc rId="7857" sId="1" odxf="1" dxf="1">
    <nc r="C90" t="inlineStr">
      <is>
        <t>13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/>
      <border outline="0">
        <left/>
        <righ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858" sId="1" odxf="1" dxf="1">
    <nc r="D90" t="inlineStr">
      <is>
        <t>01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/>
      <border outline="0">
        <left/>
        <righ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859" sId="1" odxf="1" dxf="1" numFmtId="4">
    <nc r="E90">
      <v>267225.74</v>
    </nc>
    <odxf>
      <font>
        <sz val="10"/>
        <color auto="1"/>
        <name val="Arial Cyr"/>
        <charset val="204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/>
      <border outline="0">
        <left/>
        <righ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860" sId="1" odxf="1" dxf="1">
    <nc r="A91" t="inlineStr">
      <is>
        <t>14</t>
      </is>
    </nc>
    <odxf>
      <font>
        <b val="0"/>
        <sz val="10"/>
        <color auto="1"/>
        <name val="Arial Cyr"/>
        <charset val="204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/>
      <border outline="0">
        <left/>
        <right/>
        <top/>
        <bottom/>
      </border>
    </odxf>
    <ndxf>
      <font>
        <b/>
        <sz val="10"/>
        <color auto="1"/>
        <name val="Times New Roman"/>
        <family val="1"/>
        <charset val="204"/>
        <scheme val="none"/>
      </font>
      <numFmt numFmtId="30" formatCode="@"/>
      <fill>
        <patternFill patternType="solid">
          <bgColor theme="0" tint="-0.14999847407452621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861" sId="1" odxf="1" dxf="1">
    <nc r="B91" t="inlineStr">
      <is>
        <t xml:space="preserve">Межбюджетные трансферты </t>
      </is>
    </nc>
    <odxf>
      <font>
        <b val="0"/>
        <sz val="10"/>
        <color auto="1"/>
        <name val="Arial Cyr"/>
        <charset val="204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/>
      <border outline="0">
        <left/>
        <top/>
        <bottom/>
      </border>
    </odxf>
    <ndxf>
      <font>
        <b/>
        <sz val="10"/>
        <color auto="1"/>
        <name val="Times New Roman"/>
        <family val="1"/>
        <charset val="204"/>
        <scheme val="none"/>
      </font>
      <numFmt numFmtId="30" formatCode="@"/>
      <fill>
        <patternFill patternType="solid">
          <bgColor theme="0" tint="-0.14999847407452621"/>
        </patternFill>
      </fill>
      <alignment horizontal="justify" vertical="center" wrapText="1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ndxf>
  </rcc>
  <rcc rId="7862" sId="1" odxf="1" dxf="1">
    <nc r="C91" t="inlineStr">
      <is>
        <t>14</t>
      </is>
    </nc>
    <odxf>
      <font>
        <b val="0"/>
        <sz val="10"/>
        <color auto="1"/>
        <name val="Arial Cyr"/>
        <charset val="204"/>
        <scheme val="none"/>
      </font>
      <numFmt numFmtId="0" formatCode="General"/>
      <fill>
        <patternFill patternType="none">
          <bgColor indexed="65"/>
        </patternFill>
      </fill>
      <alignment horizontal="general" vertical="bottom"/>
      <border outline="0">
        <left/>
        <right/>
        <top/>
        <bottom/>
      </border>
    </odxf>
    <ndxf>
      <font>
        <b/>
        <sz val="10"/>
        <color auto="1"/>
        <name val="Times New Roman"/>
        <family val="1"/>
        <charset val="204"/>
        <scheme val="none"/>
      </font>
      <numFmt numFmtId="30" formatCode="@"/>
      <fill>
        <patternFill patternType="solid">
          <bgColor theme="0" tint="-0.14999847407452621"/>
        </patternFill>
      </fill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863" sId="1" odxf="1" dxf="1">
    <nc r="D91" t="inlineStr">
      <is>
        <t>00</t>
      </is>
    </nc>
    <odxf>
      <font>
        <b val="0"/>
        <sz val="10"/>
        <color auto="1"/>
        <name val="Arial Cyr"/>
        <charset val="204"/>
        <scheme val="none"/>
      </font>
      <numFmt numFmtId="0" formatCode="General"/>
      <fill>
        <patternFill patternType="none">
          <bgColor indexed="65"/>
        </patternFill>
      </fill>
      <alignment horizontal="general" vertical="bottom"/>
      <border outline="0">
        <left/>
        <right/>
        <top/>
        <bottom/>
      </border>
    </odxf>
    <ndxf>
      <font>
        <b/>
        <sz val="10"/>
        <color auto="1"/>
        <name val="Times New Roman"/>
        <family val="1"/>
        <charset val="204"/>
        <scheme val="none"/>
      </font>
      <numFmt numFmtId="30" formatCode="@"/>
      <fill>
        <patternFill patternType="solid">
          <bgColor theme="0" tint="-0.14999847407452621"/>
        </patternFill>
      </fill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864" sId="1" odxf="1" dxf="1">
    <nc r="E91">
      <f>SUM(E92:E93)</f>
    </nc>
    <odxf>
      <font>
        <b val="0"/>
        <sz val="10"/>
        <color auto="1"/>
        <name val="Arial Cyr"/>
        <charset val="204"/>
        <scheme val="none"/>
      </font>
      <numFmt numFmtId="0" formatCode="General"/>
      <fill>
        <patternFill patternType="none">
          <bgColor indexed="65"/>
        </patternFill>
      </fill>
      <alignment horizontal="general" vertical="bottom"/>
      <border outline="0">
        <left/>
        <right/>
        <top/>
        <bottom/>
      </border>
    </odxf>
    <ndxf>
      <font>
        <b/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 tint="-0.14999847407452621"/>
        </patternFill>
      </fill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865" sId="1" odxf="1" dxf="1">
    <nc r="A92" t="inlineStr">
      <is>
        <t>14.1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 wrapText="0"/>
      <border outline="0">
        <left/>
        <righ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866" sId="1" odxf="1" dxf="1">
    <nc r="B92" t="inlineStr">
      <is>
        <t>Дотации на выравнивание бюджетной обеспеченности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 wrapText="0"/>
      <border outline="0">
        <lef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justify" vertical="center" wrapText="1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ndxf>
  </rcc>
  <rcc rId="7867" sId="1" odxf="1" dxf="1">
    <nc r="C92" t="inlineStr">
      <is>
        <t>14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/>
      <border outline="0">
        <left/>
        <righ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868" sId="1" odxf="1" dxf="1">
    <nc r="D92" t="inlineStr">
      <is>
        <t>01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/>
      <border outline="0">
        <left/>
        <righ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869" sId="1" odxf="1" dxf="1" numFmtId="4">
    <nc r="E92">
      <v>361818900</v>
    </nc>
    <odxf>
      <font>
        <sz val="10"/>
        <color auto="1"/>
        <name val="Arial Cyr"/>
        <charset val="204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/>
      <border outline="0">
        <left/>
        <righ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870" sId="1" odxf="1" dxf="1">
    <nc r="A93" t="inlineStr">
      <is>
        <t>14.2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 wrapText="0"/>
      <border outline="0">
        <left/>
        <righ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871" sId="1" odxf="1" dxf="1">
    <nc r="B93" t="inlineStr">
      <is>
        <t>Расходы осуществляемые за счет дотации на поощрение достижения наилучших значений показателей деятельности органов местного самоуправления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 wrapText="0"/>
      <border outline="0">
        <lef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justify" vertical="center" wrapText="1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ndxf>
  </rcc>
  <rcc rId="7872" sId="1" odxf="1" dxf="1">
    <nc r="C93" t="inlineStr">
      <is>
        <t>14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/>
      <border outline="0">
        <left/>
        <righ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873" sId="1" odxf="1" dxf="1">
    <nc r="D93" t="inlineStr">
      <is>
        <t>03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/>
      <border outline="0">
        <left/>
        <righ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874" sId="1" odxf="1" dxf="1" numFmtId="4">
    <nc r="E93">
      <v>0</v>
    </nc>
    <odxf>
      <font>
        <sz val="10"/>
        <color auto="1"/>
        <name val="Arial Cyr"/>
        <charset val="204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/>
      <border outline="0">
        <left/>
        <righ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sqref="F38" start="0" length="0">
    <dxf>
      <font>
        <b/>
        <sz val="10"/>
        <color rgb="FFFF0000"/>
        <name val="Times New Roman"/>
        <family val="1"/>
        <charset val="204"/>
        <scheme val="none"/>
      </font>
      <numFmt numFmtId="4" formatCode="#,##0.00"/>
      <fill>
        <patternFill patternType="solid">
          <bgColor theme="6" tint="0.79998168889431442"/>
        </patternFill>
      </fill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7875" sId="1" odxf="1" dxf="1">
    <nc r="G38">
      <f>SUM(G39+G47+G49+G53+G60+G65+G67+G73+G76+G78+G83+G87+G89+G91)</f>
    </nc>
    <odxf>
      <font>
        <b val="0"/>
        <color rgb="FFFF0000"/>
      </font>
      <numFmt numFmtId="0" formatCode="General"/>
      <fill>
        <patternFill patternType="none">
          <bgColor indexed="65"/>
        </patternFill>
      </fill>
      <alignment horizontal="general" vertical="bottom"/>
      <border outline="0">
        <left/>
        <right/>
        <top/>
        <bottom/>
      </border>
    </odxf>
    <ndxf>
      <font>
        <b/>
        <color rgb="FFFF0000"/>
        <name val="Times New Roman"/>
        <family val="1"/>
      </font>
      <numFmt numFmtId="4" formatCode="#,##0.00"/>
      <fill>
        <patternFill patternType="solid">
          <bgColor theme="6" tint="0.79998168889431442"/>
        </patternFill>
      </fill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876" sId="1" odxf="1" dxf="1">
    <nc r="H38">
      <f>SUM(H39+H47+H49+H53+H60+H65+H67+H73+H76+H78+H83+H87+H89+H91)</f>
    </nc>
    <odxf>
      <font>
        <b val="0"/>
        <color rgb="FFFF0000"/>
      </font>
      <numFmt numFmtId="0" formatCode="General"/>
      <fill>
        <patternFill patternType="none">
          <bgColor indexed="65"/>
        </patternFill>
      </fill>
      <alignment horizontal="general" vertical="bottom"/>
      <border outline="0">
        <left/>
        <right/>
        <top/>
        <bottom/>
      </border>
    </odxf>
    <ndxf>
      <font>
        <b/>
        <color rgb="FFFF0000"/>
        <name val="Times New Roman"/>
        <family val="1"/>
      </font>
      <numFmt numFmtId="4" formatCode="#,##0.00"/>
      <fill>
        <patternFill patternType="solid">
          <bgColor theme="6" tint="0.79998168889431442"/>
        </patternFill>
      </fill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877" sId="1" odxf="1" dxf="1">
    <nc r="I38">
      <f>SUM(I39+I47+I49+I53+I60+I65+I67+I73+I76+I78+I83+I87+I89+I91)</f>
    </nc>
    <odxf>
      <font>
        <b val="0"/>
        <color theme="1"/>
      </font>
      <numFmt numFmtId="0" formatCode="General"/>
      <fill>
        <patternFill patternType="none">
          <bgColor indexed="65"/>
        </patternFill>
      </fill>
      <alignment horizontal="general" vertical="bottom"/>
      <border outline="0">
        <left/>
        <right/>
        <top/>
        <bottom/>
      </border>
    </odxf>
    <ndxf>
      <font>
        <b/>
        <color theme="1"/>
        <name val="Times New Roman"/>
        <family val="1"/>
      </font>
      <numFmt numFmtId="4" formatCode="#,##0.00"/>
      <fill>
        <patternFill patternType="solid">
          <bgColor theme="6" tint="0.79998168889431442"/>
        </patternFill>
      </fill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878" sId="1" odxf="1" dxf="1">
    <nc r="J38">
      <f>SUM(J39+J47+J49+J53+J60+J65+J67+J73+J76+J78+J83+J87+J89+J91)</f>
    </nc>
    <odxf>
      <font>
        <b val="0"/>
        <color theme="1"/>
      </font>
      <numFmt numFmtId="0" formatCode="General"/>
      <fill>
        <patternFill>
          <bgColor theme="0"/>
        </patternFill>
      </fill>
      <alignment horizontal="general" vertical="bottom"/>
      <border outline="0">
        <left/>
        <right/>
        <top/>
        <bottom/>
      </border>
    </odxf>
    <ndxf>
      <font>
        <b/>
        <color theme="1"/>
        <name val="Times New Roman"/>
        <family val="1"/>
      </font>
      <numFmt numFmtId="4" formatCode="#,##0.00"/>
      <fill>
        <patternFill>
          <bgColor theme="6" tint="0.79998168889431442"/>
        </patternFill>
      </fill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879" sId="1" odxf="1" dxf="1">
    <nc r="K38">
      <f>SUM(K39+K47+K49+K53+K60+K65+K67+K73+K76+K78+K83+K87+K89+K91)</f>
    </nc>
    <odxf>
      <font>
        <b val="0"/>
        <color rgb="FFFF0000"/>
      </font>
      <numFmt numFmtId="0" formatCode="General"/>
      <fill>
        <patternFill patternType="none">
          <bgColor indexed="65"/>
        </patternFill>
      </fill>
      <alignment horizontal="general" vertical="bottom"/>
      <border outline="0">
        <left/>
        <right/>
        <top/>
        <bottom/>
      </border>
    </odxf>
    <ndxf>
      <font>
        <b/>
        <color rgb="FFFF0000"/>
        <name val="Times New Roman"/>
        <family val="1"/>
      </font>
      <numFmt numFmtId="4" formatCode="#,##0.00"/>
      <fill>
        <patternFill patternType="solid">
          <bgColor theme="6" tint="0.79998168889431442"/>
        </patternFill>
      </fill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sqref="F39" start="0" length="0">
    <dxf>
      <font>
        <b/>
        <sz val="10"/>
        <color rgb="FFFF0000"/>
        <name val="Times New Roman"/>
        <family val="1"/>
        <charset val="204"/>
        <scheme val="none"/>
      </font>
      <numFmt numFmtId="4" formatCode="#,##0.00"/>
      <fill>
        <patternFill patternType="solid">
          <bgColor theme="0" tint="-0.14999847407452621"/>
        </patternFill>
      </fill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7880" sId="1" odxf="1" dxf="1">
    <nc r="G39">
      <f>SUM(G40:G46)</f>
    </nc>
    <odxf>
      <font>
        <b val="0"/>
        <color rgb="FFFF0000"/>
      </font>
      <numFmt numFmtId="0" formatCode="General"/>
      <fill>
        <patternFill patternType="none">
          <bgColor indexed="65"/>
        </patternFill>
      </fill>
      <alignment horizontal="general" vertical="bottom"/>
      <border outline="0">
        <left/>
        <right/>
        <top/>
        <bottom/>
      </border>
    </odxf>
    <ndxf>
      <font>
        <b/>
        <color rgb="FFFF0000"/>
        <name val="Times New Roman"/>
        <family val="1"/>
      </font>
      <numFmt numFmtId="4" formatCode="#,##0.00"/>
      <fill>
        <patternFill patternType="solid">
          <bgColor theme="0" tint="-0.14999847407452621"/>
        </patternFill>
      </fill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881" sId="1" odxf="1" dxf="1">
    <nc r="H39">
      <f>SUM(H40:H46)</f>
    </nc>
    <odxf>
      <font>
        <b val="0"/>
        <color rgb="FFFF0000"/>
      </font>
      <numFmt numFmtId="0" formatCode="General"/>
      <fill>
        <patternFill patternType="none">
          <bgColor indexed="65"/>
        </patternFill>
      </fill>
      <alignment horizontal="general" vertical="bottom"/>
      <border outline="0">
        <left/>
        <right/>
        <top/>
        <bottom/>
      </border>
    </odxf>
    <ndxf>
      <font>
        <b/>
        <color rgb="FFFF0000"/>
        <name val="Times New Roman"/>
        <family val="1"/>
      </font>
      <numFmt numFmtId="4" formatCode="#,##0.00"/>
      <fill>
        <patternFill patternType="solid">
          <bgColor theme="0" tint="-0.14999847407452621"/>
        </patternFill>
      </fill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882" sId="1" odxf="1" dxf="1">
    <nc r="I39">
      <f>SUM(I40:I46)</f>
    </nc>
    <odxf>
      <font>
        <b val="0"/>
        <color theme="1"/>
      </font>
      <numFmt numFmtId="0" formatCode="General"/>
      <fill>
        <patternFill patternType="none">
          <bgColor indexed="65"/>
        </patternFill>
      </fill>
      <alignment horizontal="general" vertical="bottom"/>
      <border outline="0">
        <left/>
        <right/>
        <top/>
        <bottom/>
      </border>
    </odxf>
    <ndxf>
      <font>
        <b/>
        <color theme="1"/>
        <name val="Times New Roman"/>
        <family val="1"/>
      </font>
      <numFmt numFmtId="4" formatCode="#,##0.00"/>
      <fill>
        <patternFill patternType="solid">
          <bgColor theme="0" tint="-0.14999847407452621"/>
        </patternFill>
      </fill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883" sId="1" odxf="1" dxf="1">
    <nc r="J39">
      <f>SUM(J40:J46)</f>
    </nc>
    <odxf>
      <font>
        <b val="0"/>
        <color theme="1"/>
      </font>
      <numFmt numFmtId="0" formatCode="General"/>
      <fill>
        <patternFill>
          <bgColor theme="0"/>
        </patternFill>
      </fill>
      <alignment horizontal="general" vertical="bottom"/>
      <border outline="0">
        <left/>
        <right/>
        <top/>
        <bottom/>
      </border>
    </odxf>
    <ndxf>
      <font>
        <b/>
        <color theme="1"/>
        <name val="Times New Roman"/>
        <family val="1"/>
      </font>
      <numFmt numFmtId="4" formatCode="#,##0.00"/>
      <fill>
        <patternFill>
          <bgColor theme="0" tint="-0.14999847407452621"/>
        </patternFill>
      </fill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884" sId="1" odxf="1" dxf="1">
    <nc r="K39">
      <f>SUM(K40:K46)</f>
    </nc>
    <odxf>
      <font>
        <b val="0"/>
        <color rgb="FFFF0000"/>
      </font>
      <numFmt numFmtId="0" formatCode="General"/>
      <fill>
        <patternFill patternType="none">
          <bgColor indexed="65"/>
        </patternFill>
      </fill>
      <alignment horizontal="general" vertical="bottom"/>
      <border outline="0">
        <left/>
        <right/>
        <top/>
        <bottom/>
      </border>
    </odxf>
    <ndxf>
      <font>
        <b/>
        <color rgb="FFFF0000"/>
        <name val="Times New Roman"/>
        <family val="1"/>
      </font>
      <numFmt numFmtId="4" formatCode="#,##0.00"/>
      <fill>
        <patternFill patternType="solid">
          <bgColor theme="0" tint="-0.14999847407452621"/>
        </patternFill>
      </fill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s="1" sqref="F40" start="0" length="0">
    <dxf>
      <font>
        <sz val="10"/>
        <color rgb="FFFF0000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dxf>
  </rfmt>
  <rcc rId="7885" sId="1" odxf="1" s="1" dxf="1" numFmtId="4">
    <nc r="G40">
      <v>300857.28000000003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Arial Cyr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cc rId="7886" sId="1" odxf="1" s="1" dxf="1" numFmtId="4">
    <nc r="H40">
      <v>-3850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Arial Cyr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cc rId="7887" sId="1" odxf="1" s="1" dxf="1" numFmtId="4">
    <nc r="I40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Cyr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cc rId="7888" sId="1" odxf="1" s="1" dxf="1" numFmtId="4">
    <nc r="J40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Cyr"/>
        <charset val="204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cc rId="7889" sId="1" odxf="1" dxf="1" numFmtId="4">
    <nc r="K40">
      <v>8639296.1400000006</v>
    </nc>
    <odxf>
      <font>
        <b val="0"/>
        <color rgb="FFFF0000"/>
      </font>
      <numFmt numFmtId="0" formatCode="General"/>
      <fill>
        <patternFill patternType="none">
          <bgColor indexed="65"/>
        </patternFill>
      </fill>
      <alignment horizontal="general" vertical="bottom" wrapText="0"/>
      <border outline="0">
        <left/>
        <top/>
        <bottom/>
      </border>
    </odxf>
    <ndxf>
      <font>
        <b/>
        <color rgb="FFFF0000"/>
        <name val="Times New Roman"/>
        <family val="1"/>
      </font>
      <numFmt numFmtId="4" formatCode="#,##0.00"/>
      <fill>
        <patternFill patternType="solid">
          <bgColor theme="6" tint="0.79998168889431442"/>
        </patternFill>
      </fill>
      <alignment horizontal="center" vertical="center" wrapText="1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ndxf>
  </rcc>
  <rfmt sheetId="1" s="1" sqref="F41" start="0" length="0">
    <dxf>
      <font>
        <sz val="10"/>
        <color rgb="FFFF0000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dxf>
  </rfmt>
  <rcc rId="7890" sId="1" odxf="1" s="1" dxf="1" numFmtId="4">
    <nc r="G41">
      <v>98274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Arial Cyr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cc rId="7891" sId="1" odxf="1" s="1" dxf="1" numFmtId="4">
    <nc r="H41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Arial Cyr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cc rId="7892" sId="1" odxf="1" s="1" dxf="1" numFmtId="4">
    <nc r="I41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Cyr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cc rId="7893" sId="1" odxf="1" s="1" dxf="1" numFmtId="4">
    <nc r="J41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Cyr"/>
        <charset val="204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cc rId="7894" sId="1" odxf="1" dxf="1" numFmtId="4">
    <nc r="K41">
      <v>19275274</v>
    </nc>
    <odxf>
      <font>
        <b val="0"/>
        <color rgb="FFFF0000"/>
      </font>
      <numFmt numFmtId="0" formatCode="General"/>
      <fill>
        <patternFill patternType="none">
          <bgColor indexed="65"/>
        </patternFill>
      </fill>
      <alignment horizontal="general" vertical="bottom" wrapText="0"/>
      <border outline="0">
        <left/>
        <top/>
        <bottom/>
      </border>
    </odxf>
    <ndxf>
      <font>
        <b/>
        <color rgb="FFFF0000"/>
        <name val="Times New Roman"/>
        <family val="1"/>
      </font>
      <numFmt numFmtId="4" formatCode="#,##0.00"/>
      <fill>
        <patternFill patternType="solid">
          <bgColor theme="6" tint="0.79998168889431442"/>
        </patternFill>
      </fill>
      <alignment horizontal="center" vertical="center" wrapText="1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ndxf>
  </rcc>
  <rfmt sheetId="1" s="1" sqref="F42" start="0" length="0">
    <dxf>
      <font>
        <sz val="10"/>
        <color rgb="FFFF0000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dxf>
  </rfmt>
  <rcc rId="7895" sId="1" odxf="1" s="1" dxf="1" numFmtId="4">
    <nc r="G42">
      <v>4994951.5999999996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Arial Cyr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cc rId="7896" sId="1" odxf="1" s="1" dxf="1" numFmtId="4">
    <nc r="H42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Arial Cyr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cc rId="7897" sId="1" odxf="1" s="1" dxf="1" numFmtId="4">
    <nc r="I42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Cyr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cc rId="7898" sId="1" odxf="1" s="1" dxf="1" numFmtId="4">
    <nc r="J42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Cyr"/>
        <charset val="204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cc rId="7899" sId="1" odxf="1" dxf="1" numFmtId="4">
    <nc r="K42">
      <v>159549581.31</v>
    </nc>
    <odxf>
      <font>
        <b val="0"/>
        <color rgb="FFFF0000"/>
      </font>
      <numFmt numFmtId="0" formatCode="General"/>
      <fill>
        <patternFill patternType="none">
          <bgColor indexed="65"/>
        </patternFill>
      </fill>
      <alignment horizontal="general" vertical="bottom" wrapText="0"/>
      <border outline="0">
        <left/>
        <top/>
        <bottom/>
      </border>
    </odxf>
    <ndxf>
      <font>
        <b/>
        <color rgb="FFFF0000"/>
        <name val="Times New Roman"/>
        <family val="1"/>
      </font>
      <numFmt numFmtId="4" formatCode="#,##0.00"/>
      <fill>
        <patternFill patternType="solid">
          <bgColor theme="6" tint="0.79998168889431442"/>
        </patternFill>
      </fill>
      <alignment horizontal="center" vertical="center" wrapText="1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ndxf>
  </rcc>
  <rfmt sheetId="1" s="1" sqref="F43" start="0" length="0">
    <dxf>
      <font>
        <sz val="10"/>
        <color rgb="FFFF0000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dxf>
  </rfmt>
  <rcc rId="7900" sId="1" odxf="1" s="1" dxf="1" numFmtId="4">
    <nc r="G43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Arial Cyr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cc rId="7901" sId="1" odxf="1" s="1" dxf="1" numFmtId="4">
    <nc r="H43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Arial Cyr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cc rId="7902" sId="1" odxf="1" s="1" dxf="1" numFmtId="4">
    <nc r="I43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Cyr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cc rId="7903" sId="1" odxf="1" s="1" dxf="1" numFmtId="4">
    <nc r="J43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Cyr"/>
        <charset val="204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cc rId="7904" sId="1" odxf="1" dxf="1" numFmtId="4">
    <nc r="K43">
      <v>1700</v>
    </nc>
    <odxf>
      <font>
        <b val="0"/>
        <color rgb="FFFF0000"/>
      </font>
      <numFmt numFmtId="0" formatCode="General"/>
      <fill>
        <patternFill patternType="none">
          <bgColor indexed="65"/>
        </patternFill>
      </fill>
      <alignment horizontal="general" vertical="bottom" wrapText="0"/>
      <border outline="0">
        <left/>
        <top/>
        <bottom/>
      </border>
    </odxf>
    <ndxf>
      <font>
        <b/>
        <color rgb="FFFF0000"/>
        <name val="Times New Roman"/>
        <family val="1"/>
      </font>
      <numFmt numFmtId="4" formatCode="#,##0.00"/>
      <fill>
        <patternFill patternType="solid">
          <bgColor theme="6" tint="0.79998168889431442"/>
        </patternFill>
      </fill>
      <alignment horizontal="center" vertical="center" wrapText="1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ndxf>
  </rcc>
  <rfmt sheetId="1" s="1" sqref="F44" start="0" length="0">
    <dxf>
      <font>
        <sz val="10"/>
        <color rgb="FFFF0000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dxf>
  </rfmt>
  <rcc rId="7905" sId="1" odxf="1" s="1" dxf="1" numFmtId="4">
    <nc r="G44">
      <v>3202486.02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Arial Cyr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cc rId="7906" sId="1" odxf="1" s="1" dxf="1" numFmtId="4">
    <nc r="H44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Arial Cyr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cc rId="7907" sId="1" odxf="1" s="1" dxf="1" numFmtId="4">
    <nc r="I44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Cyr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cc rId="7908" sId="1" odxf="1" s="1" dxf="1" numFmtId="4">
    <nc r="J44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Cyr"/>
        <charset val="204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cc rId="7909" sId="1" odxf="1" dxf="1" numFmtId="4">
    <nc r="K44">
      <v>68648969.519999996</v>
    </nc>
    <odxf>
      <font>
        <b val="0"/>
        <color rgb="FFFF0000"/>
      </font>
      <numFmt numFmtId="0" formatCode="General"/>
      <fill>
        <patternFill patternType="none">
          <bgColor indexed="65"/>
        </patternFill>
      </fill>
      <alignment horizontal="general" vertical="bottom" wrapText="0"/>
      <border outline="0">
        <left/>
        <top/>
        <bottom/>
      </border>
    </odxf>
    <ndxf>
      <font>
        <b/>
        <color rgb="FFFF0000"/>
        <name val="Times New Roman"/>
        <family val="1"/>
      </font>
      <numFmt numFmtId="4" formatCode="#,##0.00"/>
      <fill>
        <patternFill patternType="solid">
          <bgColor theme="6" tint="0.79998168889431442"/>
        </patternFill>
      </fill>
      <alignment horizontal="center" vertical="center" wrapText="1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ndxf>
  </rcc>
  <rfmt sheetId="1" s="1" sqref="F45" start="0" length="0">
    <dxf>
      <font>
        <sz val="10"/>
        <color rgb="FFFF0000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dxf>
  </rfmt>
  <rcc rId="7910" sId="1" odxf="1" s="1" dxf="1" numFmtId="4">
    <nc r="G45">
      <v>-1170000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Arial Cyr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cc rId="7911" sId="1" odxf="1" s="1" dxf="1" numFmtId="4">
    <nc r="H45">
      <v>-685957.06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Arial Cyr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cc rId="7912" sId="1" odxf="1" s="1" dxf="1" numFmtId="4">
    <nc r="I45">
      <v>-1198258.75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Cyr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cc rId="7913" sId="1" odxf="1" s="1" dxf="1" numFmtId="4">
    <nc r="J45">
      <v>988045.58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Cyr"/>
        <charset val="204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cc rId="7914" sId="1" odxf="1" dxf="1" numFmtId="4">
    <nc r="K45">
      <v>11510838.25</v>
    </nc>
    <odxf>
      <font>
        <b val="0"/>
        <color rgb="FFFF0000"/>
      </font>
      <numFmt numFmtId="0" formatCode="General"/>
      <fill>
        <patternFill patternType="none">
          <bgColor indexed="65"/>
        </patternFill>
      </fill>
      <alignment horizontal="general" vertical="bottom" wrapText="0"/>
      <border outline="0">
        <left/>
        <top/>
        <bottom/>
      </border>
    </odxf>
    <ndxf>
      <font>
        <b/>
        <color rgb="FFFF0000"/>
        <name val="Times New Roman"/>
        <family val="1"/>
      </font>
      <numFmt numFmtId="4" formatCode="#,##0.00"/>
      <fill>
        <patternFill patternType="solid">
          <bgColor theme="6" tint="0.79998168889431442"/>
        </patternFill>
      </fill>
      <alignment horizontal="center" vertical="center" wrapText="1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ndxf>
  </rcc>
  <rfmt sheetId="1" s="1" sqref="F46" start="0" length="0">
    <dxf>
      <font>
        <sz val="10"/>
        <color rgb="FFFF0000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dxf>
  </rfmt>
  <rcc rId="7915" sId="1" odxf="1" s="1" dxf="1" numFmtId="4">
    <nc r="G46">
      <v>3577145.54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Arial Cyr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cc rId="7916" sId="1" odxf="1" s="1" dxf="1" numFmtId="4">
    <nc r="H46">
      <v>-163716.26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Arial Cyr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cc rId="7917" sId="1" odxf="1" s="1" dxf="1" numFmtId="4">
    <nc r="I46">
      <v>1829.11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Cyr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cc rId="7918" sId="1" odxf="1" s="1" dxf="1" numFmtId="4">
    <nc r="J46">
      <v>180000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Cyr"/>
        <charset val="204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cc rId="7919" sId="1" odxf="1" dxf="1" numFmtId="4">
    <nc r="K46">
      <v>221108623.86000001</v>
    </nc>
    <odxf>
      <font>
        <b val="0"/>
        <color rgb="FFFF0000"/>
      </font>
      <numFmt numFmtId="0" formatCode="General"/>
      <fill>
        <patternFill patternType="none">
          <bgColor indexed="65"/>
        </patternFill>
      </fill>
      <alignment horizontal="general" vertical="bottom" wrapText="0"/>
      <border outline="0">
        <left/>
        <top/>
        <bottom/>
      </border>
    </odxf>
    <ndxf>
      <font>
        <b/>
        <color rgb="FFFF0000"/>
        <name val="Times New Roman"/>
        <family val="1"/>
      </font>
      <numFmt numFmtId="4" formatCode="#,##0.00"/>
      <fill>
        <patternFill patternType="solid">
          <bgColor theme="6" tint="0.79998168889431442"/>
        </patternFill>
      </fill>
      <alignment horizontal="center" vertical="center" wrapText="1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ndxf>
  </rcc>
  <rfmt sheetId="1" sqref="F47" start="0" length="0">
    <dxf>
      <font>
        <b/>
        <sz val="10"/>
        <color rgb="FFFF0000"/>
        <name val="Times New Roman"/>
        <family val="1"/>
        <charset val="204"/>
        <scheme val="none"/>
      </font>
      <numFmt numFmtId="4" formatCode="#,##0.00"/>
      <fill>
        <patternFill patternType="solid">
          <bgColor theme="0" tint="-0.14999847407452621"/>
        </patternFill>
      </fill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7920" sId="1" odxf="1" dxf="1">
    <nc r="G47">
      <f>SUM(G48)</f>
    </nc>
    <odxf>
      <font>
        <b val="0"/>
        <color rgb="FFFF0000"/>
      </font>
      <numFmt numFmtId="0" formatCode="General"/>
      <fill>
        <patternFill patternType="none">
          <bgColor indexed="65"/>
        </patternFill>
      </fill>
      <alignment horizontal="general" vertical="bottom"/>
      <border outline="0">
        <left/>
        <right/>
        <top/>
        <bottom/>
      </border>
    </odxf>
    <ndxf>
      <font>
        <b/>
        <color rgb="FFFF0000"/>
        <name val="Times New Roman"/>
        <family val="1"/>
      </font>
      <numFmt numFmtId="4" formatCode="#,##0.00"/>
      <fill>
        <patternFill patternType="solid">
          <bgColor theme="0" tint="-0.14999847407452621"/>
        </patternFill>
      </fill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921" sId="1" odxf="1" dxf="1">
    <nc r="H47">
      <f>SUM(H48)</f>
    </nc>
    <odxf>
      <font>
        <b val="0"/>
        <color rgb="FFFF0000"/>
      </font>
      <numFmt numFmtId="0" formatCode="General"/>
      <fill>
        <patternFill patternType="none">
          <bgColor indexed="65"/>
        </patternFill>
      </fill>
      <alignment horizontal="general" vertical="bottom"/>
      <border outline="0">
        <left/>
        <right/>
        <top/>
        <bottom/>
      </border>
    </odxf>
    <ndxf>
      <font>
        <b/>
        <color rgb="FFFF0000"/>
        <name val="Times New Roman"/>
        <family val="1"/>
      </font>
      <numFmt numFmtId="4" formatCode="#,##0.00"/>
      <fill>
        <patternFill patternType="solid">
          <bgColor theme="0" tint="-0.14999847407452621"/>
        </patternFill>
      </fill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922" sId="1" odxf="1" dxf="1">
    <nc r="I47">
      <f>SUM(I48)</f>
    </nc>
    <odxf>
      <font>
        <b val="0"/>
        <color theme="1"/>
      </font>
      <numFmt numFmtId="0" formatCode="General"/>
      <fill>
        <patternFill patternType="none">
          <bgColor indexed="65"/>
        </patternFill>
      </fill>
      <alignment horizontal="general" vertical="bottom"/>
      <border outline="0">
        <left/>
        <right/>
        <top/>
        <bottom/>
      </border>
    </odxf>
    <ndxf>
      <font>
        <b/>
        <color theme="1"/>
        <name val="Times New Roman"/>
        <family val="1"/>
      </font>
      <numFmt numFmtId="4" formatCode="#,##0.00"/>
      <fill>
        <patternFill patternType="solid">
          <bgColor theme="0" tint="-0.14999847407452621"/>
        </patternFill>
      </fill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923" sId="1" odxf="1" dxf="1">
    <nc r="J47">
      <f>SUM(J48)</f>
    </nc>
    <odxf>
      <font>
        <b val="0"/>
        <color theme="1"/>
      </font>
      <numFmt numFmtId="0" formatCode="General"/>
      <fill>
        <patternFill>
          <bgColor theme="0"/>
        </patternFill>
      </fill>
      <alignment horizontal="general" vertical="bottom"/>
      <border outline="0">
        <left/>
        <right/>
        <top/>
        <bottom/>
      </border>
    </odxf>
    <ndxf>
      <font>
        <b/>
        <color theme="1"/>
        <name val="Times New Roman"/>
        <family val="1"/>
      </font>
      <numFmt numFmtId="4" formatCode="#,##0.00"/>
      <fill>
        <patternFill>
          <bgColor theme="0" tint="-0.14999847407452621"/>
        </patternFill>
      </fill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924" sId="1" odxf="1" dxf="1">
    <nc r="K47">
      <f>SUM(K48)</f>
    </nc>
    <odxf>
      <font>
        <b val="0"/>
        <color rgb="FFFF0000"/>
      </font>
      <numFmt numFmtId="0" formatCode="General"/>
      <fill>
        <patternFill patternType="none">
          <bgColor indexed="65"/>
        </patternFill>
      </fill>
      <alignment horizontal="general" vertical="bottom" wrapText="0"/>
      <border outline="0">
        <left/>
        <top/>
        <bottom/>
      </border>
    </odxf>
    <ndxf>
      <font>
        <b/>
        <color rgb="FFFF0000"/>
        <name val="Times New Roman"/>
        <family val="1"/>
      </font>
      <numFmt numFmtId="4" formatCode="#,##0.00"/>
      <fill>
        <patternFill patternType="solid">
          <bgColor theme="6" tint="0.79998168889431442"/>
        </patternFill>
      </fill>
      <alignment horizontal="center" vertical="center" wrapText="1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ndxf>
  </rcc>
  <rfmt sheetId="1" s="1" sqref="F48" start="0" length="0">
    <dxf>
      <font>
        <sz val="10"/>
        <color rgb="FFFF0000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dxf>
  </rfmt>
  <rcc rId="7925" sId="1" odxf="1" s="1" dxf="1" numFmtId="4">
    <nc r="G48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Arial Cyr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cc rId="7926" sId="1" odxf="1" s="1" dxf="1" numFmtId="4">
    <nc r="H48">
      <v>5200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Arial Cyr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cc rId="7927" sId="1" odxf="1" s="1" dxf="1" numFmtId="4">
    <nc r="I48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Cyr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fmt sheetId="1" s="1" sqref="J48" start="0" length="0">
    <dxf>
      <font>
        <sz val="10"/>
        <color auto="1"/>
        <name val="Times New Roman"/>
        <family val="1"/>
        <charset val="204"/>
        <scheme val="none"/>
      </font>
      <numFmt numFmtId="4" formatCode="#,##0.00"/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dxf>
  </rfmt>
  <rcc rId="7928" sId="1" odxf="1" dxf="1" numFmtId="4">
    <nc r="K48">
      <v>4908200</v>
    </nc>
    <odxf>
      <font>
        <b val="0"/>
        <color rgb="FFFF0000"/>
      </font>
      <numFmt numFmtId="0" formatCode="General"/>
      <fill>
        <patternFill patternType="none">
          <bgColor indexed="65"/>
        </patternFill>
      </fill>
      <alignment horizontal="general" vertical="bottom" wrapText="0"/>
      <border outline="0">
        <left/>
        <top/>
        <bottom/>
      </border>
    </odxf>
    <ndxf>
      <font>
        <b/>
        <color rgb="FFFF0000"/>
        <name val="Times New Roman"/>
        <family val="1"/>
      </font>
      <numFmt numFmtId="4" formatCode="#,##0.00"/>
      <fill>
        <patternFill patternType="solid">
          <bgColor theme="6" tint="0.79998168889431442"/>
        </patternFill>
      </fill>
      <alignment horizontal="center" vertical="center" wrapText="1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ndxf>
  </rcc>
  <rfmt sheetId="1" sqref="F49" start="0" length="0">
    <dxf>
      <font>
        <b/>
        <sz val="10"/>
        <color rgb="FFFF0000"/>
        <name val="Times New Roman"/>
        <family val="1"/>
        <charset val="204"/>
        <scheme val="none"/>
      </font>
      <numFmt numFmtId="4" formatCode="#,##0.00"/>
      <fill>
        <patternFill patternType="solid">
          <bgColor theme="0" tint="-0.14999847407452621"/>
        </patternFill>
      </fill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7929" sId="1" odxf="1" dxf="1">
    <nc r="G49">
      <f>SUM(G50:G52)</f>
    </nc>
    <odxf>
      <font>
        <b val="0"/>
        <color rgb="FFFF0000"/>
      </font>
      <numFmt numFmtId="0" formatCode="General"/>
      <fill>
        <patternFill patternType="none">
          <bgColor indexed="65"/>
        </patternFill>
      </fill>
      <alignment horizontal="general" vertical="bottom"/>
      <border outline="0">
        <left/>
        <right/>
        <top/>
        <bottom/>
      </border>
    </odxf>
    <ndxf>
      <font>
        <b/>
        <color rgb="FFFF0000"/>
        <name val="Times New Roman"/>
        <family val="1"/>
      </font>
      <numFmt numFmtId="4" formatCode="#,##0.00"/>
      <fill>
        <patternFill patternType="solid">
          <bgColor theme="0" tint="-0.14999847407452621"/>
        </patternFill>
      </fill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930" sId="1" odxf="1" dxf="1">
    <nc r="H49">
      <f>SUM(H50:H52)</f>
    </nc>
    <odxf>
      <font>
        <b val="0"/>
        <color rgb="FFFF0000"/>
      </font>
      <numFmt numFmtId="0" formatCode="General"/>
      <fill>
        <patternFill patternType="none">
          <bgColor indexed="65"/>
        </patternFill>
      </fill>
      <alignment horizontal="general" vertical="bottom"/>
      <border outline="0">
        <left/>
        <right/>
        <top/>
        <bottom/>
      </border>
    </odxf>
    <ndxf>
      <font>
        <b/>
        <color rgb="FFFF0000"/>
        <name val="Times New Roman"/>
        <family val="1"/>
      </font>
      <numFmt numFmtId="4" formatCode="#,##0.00"/>
      <fill>
        <patternFill patternType="solid">
          <bgColor theme="0" tint="-0.14999847407452621"/>
        </patternFill>
      </fill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931" sId="1" odxf="1" dxf="1">
    <nc r="I49">
      <f>SUM(I50:I52)</f>
    </nc>
    <odxf>
      <font>
        <b val="0"/>
        <color theme="1"/>
      </font>
      <numFmt numFmtId="0" formatCode="General"/>
      <fill>
        <patternFill patternType="none">
          <bgColor indexed="65"/>
        </patternFill>
      </fill>
      <alignment horizontal="general" vertical="bottom"/>
      <border outline="0">
        <left/>
        <right/>
        <top/>
        <bottom/>
      </border>
    </odxf>
    <ndxf>
      <font>
        <b/>
        <color theme="1"/>
        <name val="Times New Roman"/>
        <family val="1"/>
      </font>
      <numFmt numFmtId="4" formatCode="#,##0.00"/>
      <fill>
        <patternFill patternType="solid">
          <bgColor theme="0" tint="-0.14999847407452621"/>
        </patternFill>
      </fill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932" sId="1" odxf="1" dxf="1">
    <nc r="J49">
      <f>SUM(J50:J52)</f>
    </nc>
    <odxf>
      <font>
        <b val="0"/>
        <color theme="1"/>
      </font>
      <numFmt numFmtId="0" formatCode="General"/>
      <fill>
        <patternFill>
          <bgColor theme="0"/>
        </patternFill>
      </fill>
      <alignment horizontal="general" vertical="bottom"/>
      <border outline="0">
        <left/>
        <right/>
        <top/>
        <bottom/>
      </border>
    </odxf>
    <ndxf>
      <font>
        <b/>
        <color theme="1"/>
        <name val="Times New Roman"/>
        <family val="1"/>
      </font>
      <numFmt numFmtId="4" formatCode="#,##0.00"/>
      <fill>
        <patternFill>
          <bgColor theme="0" tint="-0.14999847407452621"/>
        </patternFill>
      </fill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933" sId="1" odxf="1" dxf="1">
    <nc r="K49">
      <f>SUM(K50:K52)</f>
    </nc>
    <odxf>
      <font>
        <b val="0"/>
        <color rgb="FFFF0000"/>
      </font>
      <numFmt numFmtId="0" formatCode="General"/>
      <fill>
        <patternFill patternType="none">
          <bgColor indexed="65"/>
        </patternFill>
      </fill>
      <alignment horizontal="general" vertical="bottom" wrapText="0"/>
      <border outline="0">
        <left/>
        <top/>
        <bottom/>
      </border>
    </odxf>
    <ndxf>
      <font>
        <b/>
        <color rgb="FFFF0000"/>
        <name val="Times New Roman"/>
        <family val="1"/>
      </font>
      <numFmt numFmtId="4" formatCode="#,##0.00"/>
      <fill>
        <patternFill patternType="solid">
          <bgColor theme="6" tint="0.79998168889431442"/>
        </patternFill>
      </fill>
      <alignment horizontal="center" vertical="center" wrapText="1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ndxf>
  </rcc>
  <rfmt sheetId="1" s="1" sqref="F50" start="0" length="0">
    <dxf>
      <font>
        <sz val="10"/>
        <color rgb="FFFF0000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dxf>
  </rfmt>
  <rcc rId="7934" sId="1" odxf="1" s="1" dxf="1" numFmtId="4">
    <nc r="G50">
      <v>36040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Arial Cyr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cc rId="7935" sId="1" odxf="1" s="1" dxf="1" numFmtId="4">
    <nc r="H50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Arial Cyr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cc rId="7936" sId="1" odxf="1" s="1" dxf="1" numFmtId="4">
    <nc r="I50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Cyr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fmt sheetId="1" s="1" sqref="J50" start="0" length="0">
    <dxf>
      <font>
        <sz val="10"/>
        <color auto="1"/>
        <name val="Times New Roman"/>
        <family val="1"/>
        <charset val="204"/>
        <scheme val="none"/>
      </font>
      <numFmt numFmtId="4" formatCode="#,##0.00"/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dxf>
  </rfmt>
  <rcc rId="7937" sId="1" odxf="1" dxf="1" numFmtId="4">
    <nc r="K50">
      <v>4905240</v>
    </nc>
    <odxf>
      <font>
        <b val="0"/>
        <color rgb="FFFF0000"/>
      </font>
      <numFmt numFmtId="0" formatCode="General"/>
      <fill>
        <patternFill patternType="none">
          <bgColor indexed="65"/>
        </patternFill>
      </fill>
      <alignment horizontal="general" vertical="bottom" wrapText="0"/>
      <border outline="0">
        <left/>
        <top/>
        <bottom/>
      </border>
    </odxf>
    <ndxf>
      <font>
        <b/>
        <color rgb="FFFF0000"/>
        <name val="Times New Roman"/>
        <family val="1"/>
      </font>
      <numFmt numFmtId="4" formatCode="#,##0.00"/>
      <fill>
        <patternFill patternType="solid">
          <bgColor theme="6" tint="0.79998168889431442"/>
        </patternFill>
      </fill>
      <alignment horizontal="center" vertical="center" wrapText="1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ndxf>
  </rcc>
  <rfmt sheetId="1" s="1" sqref="F51" start="0" length="0">
    <dxf>
      <font>
        <sz val="10"/>
        <color rgb="FFFF0000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dxf>
  </rfmt>
  <rcc rId="7938" sId="1" odxf="1" s="1" dxf="1" numFmtId="4">
    <nc r="G51">
      <v>2485411.7599999998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Arial Cyr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cc rId="7939" sId="1" odxf="1" s="1" dxf="1" numFmtId="4">
    <nc r="H51">
      <v>436553.44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Arial Cyr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cc rId="7940" sId="1" odxf="1" s="1" dxf="1" numFmtId="4">
    <nc r="I51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Cyr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cc rId="7941" sId="1" odxf="1" s="1" dxf="1" numFmtId="4">
    <nc r="J51">
      <v>-1088761.58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Cyr"/>
        <charset val="204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cc rId="7942" sId="1" odxf="1" dxf="1" numFmtId="4">
    <nc r="K51">
      <v>53464670.840000004</v>
    </nc>
    <odxf>
      <font>
        <b val="0"/>
        <color rgb="FFFF0000"/>
      </font>
      <numFmt numFmtId="0" formatCode="General"/>
      <fill>
        <patternFill patternType="none">
          <bgColor indexed="65"/>
        </patternFill>
      </fill>
      <alignment horizontal="general" vertical="bottom" wrapText="0"/>
      <border outline="0">
        <left/>
        <top/>
        <bottom/>
      </border>
    </odxf>
    <ndxf>
      <font>
        <b/>
        <color rgb="FFFF0000"/>
        <name val="Times New Roman"/>
        <family val="1"/>
      </font>
      <numFmt numFmtId="4" formatCode="#,##0.00"/>
      <fill>
        <patternFill patternType="solid">
          <bgColor theme="6" tint="0.79998168889431442"/>
        </patternFill>
      </fill>
      <alignment horizontal="center" vertical="center" wrapText="1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ndxf>
  </rcc>
  <rfmt sheetId="1" s="1" sqref="F52" start="0" length="0">
    <dxf>
      <font>
        <sz val="10"/>
        <color rgb="FFFF0000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dxf>
  </rfmt>
  <rcc rId="7943" sId="1" odxf="1" s="1" dxf="1" numFmtId="4">
    <nc r="G52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Arial Cyr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cc rId="7944" sId="1" odxf="1" s="1" dxf="1" numFmtId="4">
    <nc r="H52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Arial Cyr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cc rId="7945" sId="1" odxf="1" s="1" dxf="1" numFmtId="4">
    <nc r="I52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Cyr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fmt sheetId="1" s="1" sqref="J52" start="0" length="0">
    <dxf>
      <font>
        <sz val="10"/>
        <color auto="1"/>
        <name val="Times New Roman"/>
        <family val="1"/>
        <charset val="204"/>
        <scheme val="none"/>
      </font>
      <numFmt numFmtId="4" formatCode="#,##0.00"/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dxf>
  </rfmt>
  <rcc rId="7946" sId="1" odxf="1" dxf="1" numFmtId="4">
    <nc r="K52">
      <v>183300</v>
    </nc>
    <odxf>
      <font>
        <b val="0"/>
        <color rgb="FFFF0000"/>
      </font>
      <numFmt numFmtId="0" formatCode="General"/>
      <fill>
        <patternFill patternType="none">
          <bgColor indexed="65"/>
        </patternFill>
      </fill>
      <alignment horizontal="general" vertical="bottom" wrapText="0"/>
      <border outline="0">
        <left/>
        <top/>
        <bottom/>
      </border>
    </odxf>
    <ndxf>
      <font>
        <b/>
        <color rgb="FFFF0000"/>
        <name val="Times New Roman"/>
        <family val="1"/>
      </font>
      <numFmt numFmtId="4" formatCode="#,##0.00"/>
      <fill>
        <patternFill patternType="solid">
          <bgColor theme="6" tint="0.79998168889431442"/>
        </patternFill>
      </fill>
      <alignment horizontal="center" vertical="center" wrapText="1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ndxf>
  </rcc>
  <rfmt sheetId="1" sqref="F53" start="0" length="0">
    <dxf>
      <font>
        <b/>
        <sz val="10"/>
        <color rgb="FFFF0000"/>
        <name val="Times New Roman"/>
        <family val="1"/>
        <charset val="204"/>
        <scheme val="none"/>
      </font>
      <numFmt numFmtId="4" formatCode="#,##0.00"/>
      <fill>
        <patternFill patternType="solid">
          <bgColor theme="0" tint="-0.14999847407452621"/>
        </patternFill>
      </fill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7947" sId="1" odxf="1" dxf="1">
    <nc r="G53">
      <f>SUM(G54:G59)</f>
    </nc>
    <odxf>
      <font>
        <b val="0"/>
        <color rgb="FFFF0000"/>
      </font>
      <numFmt numFmtId="0" formatCode="General"/>
      <fill>
        <patternFill patternType="none">
          <bgColor indexed="65"/>
        </patternFill>
      </fill>
      <alignment horizontal="general" vertical="bottom"/>
      <border outline="0">
        <left/>
        <right/>
        <top/>
        <bottom/>
      </border>
    </odxf>
    <ndxf>
      <font>
        <b/>
        <color rgb="FFFF0000"/>
        <name val="Times New Roman"/>
        <family val="1"/>
      </font>
      <numFmt numFmtId="4" formatCode="#,##0.00"/>
      <fill>
        <patternFill patternType="solid">
          <bgColor theme="0" tint="-0.14999847407452621"/>
        </patternFill>
      </fill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948" sId="1" odxf="1" dxf="1">
    <nc r="H53">
      <f>SUM(H54:H59)</f>
    </nc>
    <odxf>
      <font>
        <b val="0"/>
        <color rgb="FFFF0000"/>
      </font>
      <numFmt numFmtId="0" formatCode="General"/>
      <fill>
        <patternFill patternType="none">
          <bgColor indexed="65"/>
        </patternFill>
      </fill>
      <alignment horizontal="general" vertical="bottom"/>
      <border outline="0">
        <left/>
        <right/>
        <top/>
        <bottom/>
      </border>
    </odxf>
    <ndxf>
      <font>
        <b/>
        <color rgb="FFFF0000"/>
        <name val="Times New Roman"/>
        <family val="1"/>
      </font>
      <numFmt numFmtId="4" formatCode="#,##0.00"/>
      <fill>
        <patternFill patternType="solid">
          <bgColor theme="0" tint="-0.14999847407452621"/>
        </patternFill>
      </fill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949" sId="1" odxf="1" dxf="1">
    <nc r="I53">
      <f>SUM(I54:I59)</f>
    </nc>
    <odxf>
      <font>
        <b val="0"/>
        <color theme="1"/>
      </font>
      <numFmt numFmtId="0" formatCode="General"/>
      <fill>
        <patternFill patternType="none">
          <bgColor indexed="65"/>
        </patternFill>
      </fill>
      <alignment horizontal="general" vertical="bottom"/>
      <border outline="0">
        <left/>
        <right/>
        <top/>
        <bottom/>
      </border>
    </odxf>
    <ndxf>
      <font>
        <b/>
        <color theme="1"/>
        <name val="Times New Roman"/>
        <family val="1"/>
      </font>
      <numFmt numFmtId="4" formatCode="#,##0.00"/>
      <fill>
        <patternFill patternType="solid">
          <bgColor theme="0" tint="-0.14999847407452621"/>
        </patternFill>
      </fill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950" sId="1" odxf="1" dxf="1">
    <nc r="J53">
      <f>SUM(J54:J59)</f>
    </nc>
    <odxf>
      <font>
        <b val="0"/>
        <color theme="1"/>
      </font>
      <numFmt numFmtId="0" formatCode="General"/>
      <fill>
        <patternFill>
          <bgColor theme="0"/>
        </patternFill>
      </fill>
      <alignment horizontal="general" vertical="bottom"/>
      <border outline="0">
        <left/>
        <right/>
        <top/>
        <bottom/>
      </border>
    </odxf>
    <ndxf>
      <font>
        <b/>
        <color theme="1"/>
        <name val="Times New Roman"/>
        <family val="1"/>
      </font>
      <numFmt numFmtId="4" formatCode="#,##0.00"/>
      <fill>
        <patternFill>
          <bgColor theme="0" tint="-0.14999847407452621"/>
        </patternFill>
      </fill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951" sId="1" odxf="1" dxf="1">
    <nc r="K53">
      <f>SUM(K54:K59)</f>
    </nc>
    <odxf>
      <font>
        <b val="0"/>
        <color rgb="FFFF0000"/>
      </font>
      <numFmt numFmtId="0" formatCode="General"/>
      <fill>
        <patternFill patternType="none">
          <bgColor indexed="65"/>
        </patternFill>
      </fill>
      <alignment horizontal="general" vertical="bottom" wrapText="0"/>
      <border outline="0">
        <left/>
        <top/>
        <bottom/>
      </border>
    </odxf>
    <ndxf>
      <font>
        <b/>
        <color rgb="FFFF0000"/>
        <name val="Times New Roman"/>
        <family val="1"/>
      </font>
      <numFmt numFmtId="4" formatCode="#,##0.00"/>
      <fill>
        <patternFill patternType="solid">
          <bgColor theme="6" tint="0.79998168889431442"/>
        </patternFill>
      </fill>
      <alignment horizontal="center" vertical="center" wrapText="1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ndxf>
  </rcc>
  <rfmt sheetId="1" s="1" sqref="F54" start="0" length="0">
    <dxf>
      <font>
        <sz val="10"/>
        <color rgb="FFFF0000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dxf>
  </rfmt>
  <rcc rId="7952" sId="1" odxf="1" s="1" dxf="1" numFmtId="4">
    <nc r="G54">
      <v>4139688.54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Arial Cyr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cc rId="7953" sId="1" odxf="1" s="1" dxf="1" numFmtId="4">
    <nc r="H54">
      <v>608800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Arial Cyr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cc rId="7954" sId="1" odxf="1" s="1" dxf="1" numFmtId="4">
    <nc r="I54">
      <v>-83000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Cyr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fmt sheetId="1" s="1" sqref="J54" start="0" length="0">
    <dxf>
      <font>
        <sz val="10"/>
        <color auto="1"/>
        <name val="Times New Roman"/>
        <family val="1"/>
        <charset val="204"/>
        <scheme val="none"/>
      </font>
      <numFmt numFmtId="4" formatCode="#,##0.00"/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dxf>
  </rfmt>
  <rcc rId="7955" sId="1" odxf="1" dxf="1" numFmtId="4">
    <nc r="K54">
      <v>39503688.539999999</v>
    </nc>
    <odxf>
      <font>
        <b val="0"/>
        <color rgb="FFFF0000"/>
      </font>
      <numFmt numFmtId="0" formatCode="General"/>
      <fill>
        <patternFill patternType="none">
          <bgColor indexed="65"/>
        </patternFill>
      </fill>
      <alignment horizontal="general" vertical="bottom" wrapText="0"/>
      <border outline="0">
        <left/>
        <top/>
        <bottom/>
      </border>
    </odxf>
    <ndxf>
      <font>
        <b/>
        <color rgb="FFFF0000"/>
        <name val="Times New Roman"/>
        <family val="1"/>
      </font>
      <numFmt numFmtId="4" formatCode="#,##0.00"/>
      <fill>
        <patternFill patternType="solid">
          <bgColor theme="6" tint="0.79998168889431442"/>
        </patternFill>
      </fill>
      <alignment horizontal="center" vertical="center" wrapText="1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ndxf>
  </rcc>
  <rfmt sheetId="1" s="1" sqref="F55" start="0" length="0">
    <dxf>
      <font>
        <sz val="10"/>
        <color rgb="FFFF0000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dxf>
  </rfmt>
  <rcc rId="7956" sId="1" odxf="1" s="1" dxf="1" numFmtId="4">
    <nc r="G55">
      <v>3211500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Arial Cyr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cc rId="7957" sId="1" odxf="1" s="1" dxf="1" numFmtId="4">
    <nc r="H55">
      <v>55300700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Arial Cyr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cc rId="7958" sId="1" odxf="1" s="1" dxf="1" numFmtId="4">
    <nc r="I55">
      <v>-729500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Cyr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fmt sheetId="1" s="1" sqref="J55" start="0" length="0">
    <dxf>
      <font>
        <sz val="10"/>
        <color auto="1"/>
        <name val="Times New Roman"/>
        <family val="1"/>
        <charset val="204"/>
        <scheme val="none"/>
      </font>
      <numFmt numFmtId="4" formatCode="#,##0.00"/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dxf>
  </rfmt>
  <rcc rId="7959" sId="1" odxf="1" dxf="1" numFmtId="4">
    <nc r="K55">
      <v>170140000</v>
    </nc>
    <odxf>
      <font>
        <b val="0"/>
        <color rgb="FFFF0000"/>
      </font>
      <numFmt numFmtId="0" formatCode="General"/>
      <fill>
        <patternFill patternType="none">
          <bgColor indexed="65"/>
        </patternFill>
      </fill>
      <alignment horizontal="general" vertical="bottom" wrapText="0"/>
      <border outline="0">
        <left/>
        <top/>
        <bottom/>
      </border>
    </odxf>
    <ndxf>
      <font>
        <b/>
        <color rgb="FFFF0000"/>
        <name val="Times New Roman"/>
        <family val="1"/>
      </font>
      <numFmt numFmtId="4" formatCode="#,##0.00"/>
      <fill>
        <patternFill patternType="solid">
          <bgColor theme="6" tint="0.79998168889431442"/>
        </patternFill>
      </fill>
      <alignment horizontal="center" vertical="center" wrapText="1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ndxf>
  </rcc>
  <rfmt sheetId="1" s="1" sqref="F56" start="0" length="0">
    <dxf>
      <font>
        <sz val="10"/>
        <color rgb="FFFF0000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dxf>
  </rfmt>
  <rcc rId="7960" sId="1" odxf="1" s="1" dxf="1" numFmtId="4">
    <nc r="G56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Arial Cyr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cc rId="7961" sId="1" odxf="1" s="1" dxf="1" numFmtId="4">
    <nc r="H56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Arial Cyr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cc rId="7962" sId="1" odxf="1" s="1" dxf="1" numFmtId="4">
    <nc r="I56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Cyr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fmt sheetId="1" s="1" sqref="J56" start="0" length="0">
    <dxf>
      <font>
        <sz val="10"/>
        <color auto="1"/>
        <name val="Times New Roman"/>
        <family val="1"/>
        <charset val="204"/>
        <scheme val="none"/>
      </font>
      <numFmt numFmtId="4" formatCode="#,##0.00"/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dxf>
  </rfmt>
  <rcc rId="7963" sId="1" odxf="1" dxf="1" numFmtId="4">
    <nc r="K56">
      <v>7268513.9199999999</v>
    </nc>
    <odxf>
      <font>
        <b val="0"/>
        <color rgb="FFFF0000"/>
      </font>
      <numFmt numFmtId="0" formatCode="General"/>
      <fill>
        <patternFill patternType="none">
          <bgColor indexed="65"/>
        </patternFill>
      </fill>
      <alignment horizontal="general" vertical="bottom" wrapText="0"/>
      <border outline="0">
        <left/>
        <top/>
        <bottom/>
      </border>
    </odxf>
    <ndxf>
      <font>
        <b/>
        <color rgb="FFFF0000"/>
        <name val="Times New Roman"/>
        <family val="1"/>
      </font>
      <numFmt numFmtId="4" formatCode="#,##0.00"/>
      <fill>
        <patternFill patternType="solid">
          <bgColor theme="6" tint="0.79998168889431442"/>
        </patternFill>
      </fill>
      <alignment horizontal="center" vertical="center" wrapText="1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ndxf>
  </rcc>
  <rfmt sheetId="1" s="1" sqref="F57" start="0" length="0">
    <dxf>
      <font>
        <sz val="10"/>
        <color rgb="FFFF0000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dxf>
  </rfmt>
  <rcc rId="7964" sId="1" odxf="1" s="1" dxf="1" numFmtId="4">
    <nc r="G57">
      <v>100772650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Arial Cyr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cc rId="7965" sId="1" odxf="1" s="1" dxf="1" numFmtId="4">
    <nc r="H57">
      <v>-28.2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Arial Cyr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cc rId="7966" sId="1" odxf="1" s="1" dxf="1" numFmtId="4">
    <nc r="I57">
      <v>-45535397.75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Cyr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fmt sheetId="1" s="1" sqref="J57" start="0" length="0">
    <dxf>
      <font>
        <sz val="10"/>
        <color auto="1"/>
        <name val="Times New Roman"/>
        <family val="1"/>
        <charset val="204"/>
        <scheme val="none"/>
      </font>
      <numFmt numFmtId="4" formatCode="#,##0.00"/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dxf>
  </rfmt>
  <rcc rId="7967" sId="1" odxf="1" dxf="1" numFmtId="4">
    <nc r="K57">
      <v>275469503.38999999</v>
    </nc>
    <odxf>
      <font>
        <b val="0"/>
        <color rgb="FFFF0000"/>
      </font>
      <numFmt numFmtId="0" formatCode="General"/>
      <fill>
        <patternFill patternType="none">
          <bgColor indexed="65"/>
        </patternFill>
      </fill>
      <alignment horizontal="general" vertical="bottom" wrapText="0"/>
      <border outline="0">
        <left/>
        <top/>
        <bottom/>
      </border>
    </odxf>
    <ndxf>
      <font>
        <b/>
        <color rgb="FFFF0000"/>
        <name val="Times New Roman"/>
        <family val="1"/>
      </font>
      <numFmt numFmtId="4" formatCode="#,##0.00"/>
      <fill>
        <patternFill patternType="solid">
          <bgColor theme="6" tint="0.79998168889431442"/>
        </patternFill>
      </fill>
      <alignment horizontal="center" vertical="center" wrapText="1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ndxf>
  </rcc>
  <rfmt sheetId="1" s="1" sqref="F58" start="0" length="0">
    <dxf>
      <font>
        <sz val="10"/>
        <color rgb="FFFF0000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dxf>
  </rfmt>
  <rcc rId="7968" sId="1" odxf="1" s="1" dxf="1" numFmtId="4">
    <nc r="G58">
      <v>8190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Arial Cyr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cc rId="7969" sId="1" odxf="1" s="1" dxf="1" numFmtId="4">
    <nc r="H58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Arial Cyr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cc rId="7970" sId="1" odxf="1" s="1" dxf="1" numFmtId="4">
    <nc r="I58">
      <v>16800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Cyr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fmt sheetId="1" sqref="J58" start="0" length="0">
    <dxf>
      <font>
        <color theme="1"/>
        <name val="Times New Roman"/>
        <family val="1"/>
      </font>
      <fill>
        <patternFill patternType="none">
          <bgColor indexed="65"/>
        </patternFill>
      </fill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7971" sId="1" odxf="1" dxf="1" numFmtId="4">
    <nc r="K58">
      <v>5569015</v>
    </nc>
    <odxf>
      <font>
        <b val="0"/>
        <color rgb="FFFF0000"/>
      </font>
      <numFmt numFmtId="0" formatCode="General"/>
      <fill>
        <patternFill patternType="none">
          <bgColor indexed="65"/>
        </patternFill>
      </fill>
      <alignment horizontal="general" vertical="bottom" wrapText="0"/>
      <border outline="0">
        <left/>
        <top/>
        <bottom/>
      </border>
    </odxf>
    <ndxf>
      <font>
        <b/>
        <color rgb="FFFF0000"/>
        <name val="Times New Roman"/>
        <family val="1"/>
      </font>
      <numFmt numFmtId="4" formatCode="#,##0.00"/>
      <fill>
        <patternFill patternType="solid">
          <bgColor theme="6" tint="0.79998168889431442"/>
        </patternFill>
      </fill>
      <alignment horizontal="center" vertical="center" wrapText="1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ndxf>
  </rcc>
  <rfmt sheetId="1" s="1" sqref="F59" start="0" length="0">
    <dxf>
      <font>
        <sz val="10"/>
        <color rgb="FFFF0000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dxf>
  </rfmt>
  <rcc rId="7972" sId="1" odxf="1" s="1" dxf="1" numFmtId="4">
    <nc r="G59">
      <v>4660914.59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Arial Cyr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cc rId="7973" sId="1" odxf="1" s="1" dxf="1" numFmtId="4">
    <nc r="H59">
      <v>-3967927.83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Arial Cyr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cc rId="7974" sId="1" odxf="1" s="1" dxf="1" numFmtId="4">
    <nc r="I59">
      <v>-7417253.2800000003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Cyr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cc rId="7975" sId="1" odxf="1" s="1" dxf="1" numFmtId="4">
    <nc r="J59">
      <v>505392.54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Cyr"/>
        <charset val="204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cc rId="7976" sId="1" odxf="1" dxf="1" numFmtId="4">
    <nc r="K59">
      <v>205768949.72</v>
    </nc>
    <odxf>
      <font>
        <b val="0"/>
        <color rgb="FFFF0000"/>
      </font>
      <numFmt numFmtId="0" formatCode="General"/>
      <fill>
        <patternFill patternType="none">
          <bgColor indexed="65"/>
        </patternFill>
      </fill>
      <alignment horizontal="general" vertical="bottom" wrapText="0"/>
      <border outline="0">
        <left/>
        <top/>
        <bottom/>
      </border>
    </odxf>
    <ndxf>
      <font>
        <b/>
        <color rgb="FFFF0000"/>
        <name val="Times New Roman"/>
        <family val="1"/>
      </font>
      <numFmt numFmtId="4" formatCode="#,##0.00"/>
      <fill>
        <patternFill patternType="solid">
          <bgColor theme="6" tint="0.79998168889431442"/>
        </patternFill>
      </fill>
      <alignment horizontal="center" vertical="center" wrapText="1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ndxf>
  </rcc>
  <rfmt sheetId="1" sqref="F60" start="0" length="0">
    <dxf>
      <font>
        <b/>
        <sz val="10"/>
        <color rgb="FFFF0000"/>
        <name val="Times New Roman"/>
        <family val="1"/>
        <charset val="204"/>
        <scheme val="none"/>
      </font>
      <numFmt numFmtId="4" formatCode="#,##0.00"/>
      <fill>
        <patternFill patternType="solid">
          <bgColor theme="0" tint="-0.14999847407452621"/>
        </patternFill>
      </fill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7977" sId="1" odxf="1" dxf="1">
    <nc r="G60">
      <f>SUM(G61:G64)</f>
    </nc>
    <odxf>
      <font>
        <b val="0"/>
        <color rgb="FFFF0000"/>
      </font>
      <numFmt numFmtId="0" formatCode="General"/>
      <fill>
        <patternFill patternType="none">
          <bgColor indexed="65"/>
        </patternFill>
      </fill>
      <alignment horizontal="general" vertical="bottom"/>
      <border outline="0">
        <left/>
        <right/>
        <top/>
        <bottom/>
      </border>
    </odxf>
    <ndxf>
      <font>
        <b/>
        <color rgb="FFFF0000"/>
        <name val="Times New Roman"/>
        <family val="1"/>
      </font>
      <numFmt numFmtId="4" formatCode="#,##0.00"/>
      <fill>
        <patternFill patternType="solid">
          <bgColor theme="0" tint="-0.14999847407452621"/>
        </patternFill>
      </fill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978" sId="1" odxf="1" dxf="1">
    <nc r="H60">
      <f>SUM(H61:H64)</f>
    </nc>
    <odxf>
      <font>
        <b val="0"/>
        <color rgb="FFFF0000"/>
      </font>
      <numFmt numFmtId="0" formatCode="General"/>
      <fill>
        <patternFill patternType="none">
          <bgColor indexed="65"/>
        </patternFill>
      </fill>
      <alignment horizontal="general" vertical="bottom"/>
      <border outline="0">
        <left/>
        <right/>
        <top/>
        <bottom/>
      </border>
    </odxf>
    <ndxf>
      <font>
        <b/>
        <color rgb="FFFF0000"/>
        <name val="Times New Roman"/>
        <family val="1"/>
      </font>
      <numFmt numFmtId="4" formatCode="#,##0.00"/>
      <fill>
        <patternFill patternType="solid">
          <bgColor theme="0" tint="-0.14999847407452621"/>
        </patternFill>
      </fill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979" sId="1" odxf="1" dxf="1">
    <nc r="I60">
      <f>SUM(I61:I64)</f>
    </nc>
    <odxf>
      <font>
        <b val="0"/>
        <color theme="1"/>
      </font>
      <numFmt numFmtId="0" formatCode="General"/>
      <fill>
        <patternFill patternType="none">
          <bgColor indexed="65"/>
        </patternFill>
      </fill>
      <alignment horizontal="general" vertical="bottom"/>
      <border outline="0">
        <left/>
        <right/>
        <top/>
        <bottom/>
      </border>
    </odxf>
    <ndxf>
      <font>
        <b/>
        <color theme="1"/>
        <name val="Times New Roman"/>
        <family val="1"/>
      </font>
      <numFmt numFmtId="4" formatCode="#,##0.00"/>
      <fill>
        <patternFill patternType="solid">
          <bgColor theme="0" tint="-0.14999847407452621"/>
        </patternFill>
      </fill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980" sId="1" odxf="1" dxf="1">
    <nc r="J60">
      <f>SUM(J61:J64)</f>
    </nc>
    <odxf>
      <font>
        <b val="0"/>
        <color theme="1"/>
      </font>
      <numFmt numFmtId="0" formatCode="General"/>
      <fill>
        <patternFill>
          <bgColor theme="0"/>
        </patternFill>
      </fill>
      <alignment horizontal="general" vertical="bottom"/>
      <border outline="0">
        <left/>
        <right/>
        <top/>
        <bottom/>
      </border>
    </odxf>
    <ndxf>
      <font>
        <b/>
        <color theme="1"/>
        <name val="Times New Roman"/>
        <family val="1"/>
      </font>
      <numFmt numFmtId="4" formatCode="#,##0.00"/>
      <fill>
        <patternFill>
          <bgColor theme="0" tint="-0.14999847407452621"/>
        </patternFill>
      </fill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981" sId="1" odxf="1" dxf="1">
    <nc r="K60">
      <f>SUM(K61:K64)</f>
    </nc>
    <odxf>
      <font>
        <b val="0"/>
        <color rgb="FFFF0000"/>
      </font>
      <numFmt numFmtId="0" formatCode="General"/>
      <fill>
        <patternFill patternType="none">
          <bgColor indexed="65"/>
        </patternFill>
      </fill>
      <alignment horizontal="general" vertical="bottom" wrapText="0"/>
      <border outline="0">
        <left/>
        <top/>
        <bottom/>
      </border>
    </odxf>
    <ndxf>
      <font>
        <b/>
        <color rgb="FFFF0000"/>
        <name val="Times New Roman"/>
        <family val="1"/>
      </font>
      <numFmt numFmtId="4" formatCode="#,##0.00"/>
      <fill>
        <patternFill patternType="solid">
          <bgColor theme="6" tint="0.79998168889431442"/>
        </patternFill>
      </fill>
      <alignment horizontal="center" vertical="center" wrapText="1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ndxf>
  </rcc>
  <rfmt sheetId="1" s="1" sqref="F61" start="0" length="0">
    <dxf>
      <font>
        <sz val="10"/>
        <color rgb="FFFF0000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dxf>
  </rfmt>
  <rcc rId="7982" sId="1" odxf="1" s="1" dxf="1" numFmtId="4">
    <nc r="G61">
      <v>18703247.07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Arial Cyr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cc rId="7983" sId="1" odxf="1" s="1" dxf="1" numFmtId="4">
    <nc r="H61">
      <v>16999000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Arial Cyr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cc rId="7984" sId="1" odxf="1" s="1" dxf="1" numFmtId="4">
    <nc r="I61">
      <v>-2741640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Cyr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fmt sheetId="1" s="1" sqref="J61" start="0" length="0">
    <dxf>
      <font>
        <sz val="10"/>
        <color auto="1"/>
        <name val="Times New Roman"/>
        <family val="1"/>
        <charset val="204"/>
        <scheme val="none"/>
      </font>
      <numFmt numFmtId="4" formatCode="#,##0.00"/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dxf>
  </rfmt>
  <rcc rId="7985" sId="1" odxf="1" dxf="1" numFmtId="4">
    <nc r="K61">
      <v>268301291.03999999</v>
    </nc>
    <odxf>
      <font>
        <b val="0"/>
        <color rgb="FFFF0000"/>
      </font>
      <numFmt numFmtId="0" formatCode="General"/>
      <fill>
        <patternFill patternType="none">
          <bgColor indexed="65"/>
        </patternFill>
      </fill>
      <alignment horizontal="general" vertical="bottom" wrapText="0"/>
      <border outline="0">
        <left/>
        <top/>
        <bottom/>
      </border>
    </odxf>
    <ndxf>
      <font>
        <b/>
        <color rgb="FFFF0000"/>
        <name val="Times New Roman"/>
        <family val="1"/>
      </font>
      <numFmt numFmtId="4" formatCode="#,##0.00"/>
      <fill>
        <patternFill patternType="solid">
          <bgColor theme="6" tint="0.79998168889431442"/>
        </patternFill>
      </fill>
      <alignment horizontal="center" vertical="center" wrapText="1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ndxf>
  </rcc>
  <rfmt sheetId="1" s="1" sqref="F62" start="0" length="0">
    <dxf>
      <font>
        <sz val="10"/>
        <color rgb="FFFF0000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dxf>
  </rfmt>
  <rcc rId="7986" sId="1" odxf="1" s="1" dxf="1" numFmtId="4">
    <nc r="G62">
      <v>191843068.87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Arial Cyr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cc rId="7987" sId="1" odxf="1" s="1" dxf="1" numFmtId="4">
    <nc r="H62">
      <v>105944787.67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Arial Cyr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cc rId="7988" sId="1" odxf="1" s="1" dxf="1" numFmtId="4">
    <nc r="I62">
      <v>21522900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Cyr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cc rId="7989" sId="1" odxf="1" s="1" dxf="1" numFmtId="4">
    <nc r="J62">
      <v>16687376.300000001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Cyr"/>
        <charset val="204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cc rId="7990" sId="1" odxf="1" dxf="1" numFmtId="4">
    <nc r="K62">
      <v>1170853391.03</v>
    </nc>
    <odxf>
      <font>
        <b val="0"/>
        <color rgb="FFFF0000"/>
      </font>
      <numFmt numFmtId="0" formatCode="General"/>
      <fill>
        <patternFill patternType="none">
          <bgColor indexed="65"/>
        </patternFill>
      </fill>
      <alignment horizontal="general" vertical="bottom" wrapText="0"/>
      <border outline="0">
        <left/>
        <top/>
        <bottom/>
      </border>
    </odxf>
    <ndxf>
      <font>
        <b/>
        <color rgb="FFFF0000"/>
        <name val="Times New Roman"/>
        <family val="1"/>
      </font>
      <numFmt numFmtId="4" formatCode="#,##0.00"/>
      <fill>
        <patternFill patternType="solid">
          <bgColor theme="6" tint="0.79998168889431442"/>
        </patternFill>
      </fill>
      <alignment horizontal="center" vertical="center" wrapText="1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ndxf>
  </rcc>
  <rfmt sheetId="1" s="1" sqref="F63" start="0" length="0">
    <dxf>
      <font>
        <sz val="10"/>
        <color rgb="FFFF0000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dxf>
  </rfmt>
  <rcc rId="7991" sId="1" odxf="1" s="1" dxf="1" numFmtId="4">
    <nc r="G63">
      <v>1415849.77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Arial Cyr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cc rId="7992" sId="1" odxf="1" s="1" dxf="1" numFmtId="4">
    <nc r="H63">
      <v>-274562.09999999998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Arial Cyr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cc rId="7993" sId="1" odxf="1" s="1" dxf="1" numFmtId="4">
    <nc r="I63">
      <v>-2630606.0699999998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Cyr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fmt sheetId="1" s="1" sqref="J63" start="0" length="0">
    <dxf>
      <font>
        <sz val="10"/>
        <color auto="1"/>
        <name val="Times New Roman"/>
        <family val="1"/>
        <charset val="204"/>
        <scheme val="none"/>
      </font>
      <numFmt numFmtId="4" formatCode="#,##0.00"/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dxf>
  </rfmt>
  <rcc rId="7994" sId="1" odxf="1" dxf="1" numFmtId="4">
    <nc r="K63">
      <v>66998242.899999999</v>
    </nc>
    <odxf>
      <font>
        <b val="0"/>
        <color rgb="FFFF0000"/>
      </font>
      <numFmt numFmtId="0" formatCode="General"/>
      <fill>
        <patternFill patternType="none">
          <bgColor indexed="65"/>
        </patternFill>
      </fill>
      <alignment horizontal="general" vertical="bottom" wrapText="0"/>
      <border outline="0">
        <left/>
        <top/>
        <bottom/>
      </border>
    </odxf>
    <ndxf>
      <font>
        <b/>
        <color rgb="FFFF0000"/>
        <name val="Times New Roman"/>
        <family val="1"/>
      </font>
      <numFmt numFmtId="4" formatCode="#,##0.00"/>
      <fill>
        <patternFill patternType="solid">
          <bgColor theme="6" tint="0.79998168889431442"/>
        </patternFill>
      </fill>
      <alignment horizontal="center" vertical="center" wrapText="1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ndxf>
  </rcc>
  <rfmt sheetId="1" s="1" sqref="F64" start="0" length="0">
    <dxf>
      <font>
        <sz val="10"/>
        <color rgb="FFFF0000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dxf>
  </rfmt>
  <rcc rId="7995" sId="1" odxf="1" s="1" dxf="1" numFmtId="4">
    <nc r="G64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Arial Cyr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cc rId="7996" sId="1" odxf="1" s="1" dxf="1" numFmtId="4">
    <nc r="H64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Arial Cyr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cc rId="7997" sId="1" odxf="1" s="1" dxf="1" numFmtId="4">
    <nc r="I64">
      <v>-2600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Cyr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fmt sheetId="1" s="1" sqref="J64" start="0" length="0">
    <dxf>
      <font>
        <sz val="10"/>
        <color auto="1"/>
        <name val="Times New Roman"/>
        <family val="1"/>
        <charset val="204"/>
        <scheme val="none"/>
      </font>
      <numFmt numFmtId="4" formatCode="#,##0.00"/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dxf>
  </rfmt>
  <rcc rId="7998" sId="1" odxf="1" dxf="1" numFmtId="4">
    <nc r="K64">
      <v>18200</v>
    </nc>
    <odxf>
      <font>
        <b val="0"/>
        <color rgb="FFFF0000"/>
      </font>
      <numFmt numFmtId="0" formatCode="General"/>
      <fill>
        <patternFill patternType="none">
          <bgColor indexed="65"/>
        </patternFill>
      </fill>
      <alignment horizontal="general" vertical="bottom" wrapText="0"/>
      <border outline="0">
        <left/>
        <top/>
        <bottom/>
      </border>
    </odxf>
    <ndxf>
      <font>
        <b/>
        <color rgb="FFFF0000"/>
        <name val="Times New Roman"/>
        <family val="1"/>
      </font>
      <numFmt numFmtId="4" formatCode="#,##0.00"/>
      <fill>
        <patternFill patternType="solid">
          <bgColor theme="6" tint="0.79998168889431442"/>
        </patternFill>
      </fill>
      <alignment horizontal="center" vertical="center" wrapText="1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ndxf>
  </rcc>
  <rfmt sheetId="1" sqref="F65" start="0" length="0">
    <dxf>
      <font>
        <b/>
        <sz val="10"/>
        <color rgb="FFFF0000"/>
        <name val="Times New Roman"/>
        <family val="1"/>
        <charset val="204"/>
        <scheme val="none"/>
      </font>
      <numFmt numFmtId="4" formatCode="#,##0.00"/>
      <fill>
        <patternFill patternType="solid">
          <bgColor theme="0" tint="-0.14999847407452621"/>
        </patternFill>
      </fill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7999" sId="1" odxf="1" dxf="1">
    <nc r="G65">
      <f>SUM(G66)</f>
    </nc>
    <odxf>
      <font>
        <b val="0"/>
        <color rgb="FFFF0000"/>
      </font>
      <numFmt numFmtId="0" formatCode="General"/>
      <fill>
        <patternFill patternType="none">
          <bgColor indexed="65"/>
        </patternFill>
      </fill>
      <alignment horizontal="general" vertical="bottom"/>
      <border outline="0">
        <left/>
        <right/>
        <top/>
        <bottom/>
      </border>
    </odxf>
    <ndxf>
      <font>
        <b/>
        <color rgb="FFFF0000"/>
        <name val="Times New Roman"/>
        <family val="1"/>
      </font>
      <numFmt numFmtId="4" formatCode="#,##0.00"/>
      <fill>
        <patternFill patternType="solid">
          <bgColor theme="0" tint="-0.14999847407452621"/>
        </patternFill>
      </fill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000" sId="1" odxf="1" dxf="1">
    <nc r="H65">
      <f>SUM(H66)</f>
    </nc>
    <odxf>
      <font>
        <b val="0"/>
        <color rgb="FFFF0000"/>
      </font>
      <numFmt numFmtId="0" formatCode="General"/>
      <fill>
        <patternFill patternType="none">
          <bgColor indexed="65"/>
        </patternFill>
      </fill>
      <alignment horizontal="general" vertical="bottom"/>
      <border outline="0">
        <left/>
        <right/>
        <top/>
        <bottom/>
      </border>
    </odxf>
    <ndxf>
      <font>
        <b/>
        <color rgb="FFFF0000"/>
        <name val="Times New Roman"/>
        <family val="1"/>
      </font>
      <numFmt numFmtId="4" formatCode="#,##0.00"/>
      <fill>
        <patternFill patternType="solid">
          <bgColor theme="0" tint="-0.14999847407452621"/>
        </patternFill>
      </fill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001" sId="1" odxf="1" dxf="1">
    <nc r="I65">
      <f>SUM(I66)</f>
    </nc>
    <odxf>
      <font>
        <b val="0"/>
        <color theme="1"/>
      </font>
      <numFmt numFmtId="0" formatCode="General"/>
      <fill>
        <patternFill patternType="none">
          <bgColor indexed="65"/>
        </patternFill>
      </fill>
      <alignment horizontal="general" vertical="bottom"/>
      <border outline="0">
        <left/>
        <right/>
        <top/>
        <bottom/>
      </border>
    </odxf>
    <ndxf>
      <font>
        <b/>
        <color theme="1"/>
        <name val="Times New Roman"/>
        <family val="1"/>
      </font>
      <numFmt numFmtId="4" formatCode="#,##0.00"/>
      <fill>
        <patternFill patternType="solid">
          <bgColor theme="0" tint="-0.14999847407452621"/>
        </patternFill>
      </fill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002" sId="1" odxf="1" dxf="1">
    <nc r="J65">
      <f>SUM(J66)</f>
    </nc>
    <odxf>
      <font>
        <b val="0"/>
        <color theme="1"/>
      </font>
      <numFmt numFmtId="0" formatCode="General"/>
      <fill>
        <patternFill>
          <bgColor theme="0"/>
        </patternFill>
      </fill>
      <alignment horizontal="general" vertical="bottom"/>
      <border outline="0">
        <left/>
        <right/>
        <top/>
        <bottom/>
      </border>
    </odxf>
    <ndxf>
      <font>
        <b/>
        <color theme="1"/>
        <name val="Times New Roman"/>
        <family val="1"/>
      </font>
      <numFmt numFmtId="4" formatCode="#,##0.00"/>
      <fill>
        <patternFill>
          <bgColor theme="0" tint="-0.14999847407452621"/>
        </patternFill>
      </fill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003" sId="1" odxf="1" dxf="1">
    <nc r="K65">
      <f>SUM(K66)</f>
    </nc>
    <odxf>
      <font>
        <b val="0"/>
        <color rgb="FFFF0000"/>
      </font>
      <numFmt numFmtId="0" formatCode="General"/>
      <fill>
        <patternFill patternType="none">
          <bgColor indexed="65"/>
        </patternFill>
      </fill>
      <alignment horizontal="general" vertical="bottom" wrapText="0"/>
      <border outline="0">
        <left/>
        <top/>
        <bottom/>
      </border>
    </odxf>
    <ndxf>
      <font>
        <b/>
        <color rgb="FFFF0000"/>
        <name val="Times New Roman"/>
        <family val="1"/>
      </font>
      <numFmt numFmtId="4" formatCode="#,##0.00"/>
      <fill>
        <patternFill patternType="solid">
          <bgColor theme="6" tint="0.79998168889431442"/>
        </patternFill>
      </fill>
      <alignment horizontal="center" vertical="center" wrapText="1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ndxf>
  </rcc>
  <rfmt sheetId="1" sqref="F66" start="0" length="0">
    <dxf>
      <font>
        <sz val="10"/>
        <color rgb="FFFF0000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 wrapText="1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dxf>
  </rfmt>
  <rcc rId="8004" sId="1" odxf="1" dxf="1" numFmtId="4">
    <nc r="G66">
      <v>-11564607.449999999</v>
    </nc>
    <odxf>
      <font>
        <color rgb="FFFF0000"/>
      </font>
      <numFmt numFmtId="0" formatCode="General"/>
      <fill>
        <patternFill patternType="none">
          <bgColor indexed="65"/>
        </patternFill>
      </fill>
      <alignment horizontal="general" vertical="bottom" wrapText="0"/>
      <border outline="0">
        <left/>
        <top/>
        <bottom/>
      </border>
    </odxf>
    <ndxf>
      <font>
        <color rgb="FFFF0000"/>
        <name val="Times New Roman"/>
        <family val="1"/>
      </font>
      <numFmt numFmtId="4" formatCode="#,##0.00"/>
      <fill>
        <patternFill patternType="solid">
          <bgColor theme="0"/>
        </patternFill>
      </fill>
      <alignment horizontal="center" vertical="center" wrapText="1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ndxf>
  </rcc>
  <rcc rId="8005" sId="1" odxf="1" dxf="1" numFmtId="4">
    <nc r="H66">
      <v>658625.42000000004</v>
    </nc>
    <odxf>
      <font>
        <color rgb="FFFF0000"/>
      </font>
      <numFmt numFmtId="0" formatCode="General"/>
      <fill>
        <patternFill patternType="none">
          <bgColor indexed="65"/>
        </patternFill>
      </fill>
      <alignment horizontal="general" vertical="bottom" wrapText="0"/>
      <border outline="0">
        <left/>
        <top/>
        <bottom/>
      </border>
    </odxf>
    <ndxf>
      <font>
        <color rgb="FFFF0000"/>
        <name val="Times New Roman"/>
        <family val="1"/>
      </font>
      <numFmt numFmtId="4" formatCode="#,##0.00"/>
      <fill>
        <patternFill patternType="solid">
          <bgColor theme="0"/>
        </patternFill>
      </fill>
      <alignment horizontal="center" vertical="center" wrapText="1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ndxf>
  </rcc>
  <rcc rId="8006" sId="1" odxf="1" dxf="1" numFmtId="4">
    <nc r="I66">
      <v>296646732.76999998</v>
    </nc>
    <odxf>
      <font>
        <color theme="1"/>
      </font>
      <numFmt numFmtId="0" formatCode="General"/>
      <fill>
        <patternFill patternType="none">
          <bgColor indexed="65"/>
        </patternFill>
      </fill>
      <alignment horizontal="general" vertical="bottom" wrapText="0"/>
      <border outline="0">
        <left/>
        <top/>
        <bottom/>
      </border>
    </odxf>
    <ndxf>
      <font>
        <color theme="1"/>
        <name val="Times New Roman"/>
        <family val="1"/>
      </font>
      <numFmt numFmtId="4" formatCode="#,##0.00"/>
      <fill>
        <patternFill patternType="solid">
          <bgColor theme="0"/>
        </patternFill>
      </fill>
      <alignment horizontal="center" vertical="center" wrapText="1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ndxf>
  </rcc>
  <rfmt sheetId="1" sqref="J66" start="0" length="0">
    <dxf>
      <font>
        <color theme="1"/>
        <name val="Times New Roman"/>
        <family val="1"/>
      </font>
      <numFmt numFmtId="4" formatCode="#,##0.00"/>
      <alignment horizontal="center" vertical="center" wrapText="1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dxf>
  </rfmt>
  <rcc rId="8007" sId="1" odxf="1" dxf="1" numFmtId="4">
    <nc r="K66">
      <v>573483070.73000002</v>
    </nc>
    <odxf>
      <font>
        <b val="0"/>
        <color rgb="FFFF0000"/>
      </font>
      <numFmt numFmtId="0" formatCode="General"/>
      <fill>
        <patternFill patternType="none">
          <bgColor indexed="65"/>
        </patternFill>
      </fill>
      <alignment horizontal="general" vertical="bottom" wrapText="0"/>
      <border outline="0">
        <left/>
        <top/>
        <bottom/>
      </border>
    </odxf>
    <ndxf>
      <font>
        <b/>
        <color rgb="FFFF0000"/>
        <name val="Times New Roman"/>
        <family val="1"/>
      </font>
      <numFmt numFmtId="4" formatCode="#,##0.00"/>
      <fill>
        <patternFill patternType="solid">
          <bgColor theme="6" tint="0.79998168889431442"/>
        </patternFill>
      </fill>
      <alignment horizontal="center" vertical="center" wrapText="1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ndxf>
  </rcc>
  <rfmt sheetId="1" sqref="F67" start="0" length="0">
    <dxf>
      <font>
        <b/>
        <sz val="10"/>
        <color rgb="FFFF0000"/>
        <name val="Times New Roman"/>
        <family val="1"/>
        <charset val="204"/>
        <scheme val="none"/>
      </font>
      <numFmt numFmtId="4" formatCode="#,##0.00"/>
      <fill>
        <patternFill patternType="solid">
          <bgColor theme="0" tint="-0.14999847407452621"/>
        </patternFill>
      </fill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8008" sId="1" odxf="1" dxf="1">
    <nc r="G67">
      <f>SUM(G68:G72)</f>
    </nc>
    <odxf>
      <font>
        <b val="0"/>
        <color rgb="FFFF0000"/>
      </font>
      <numFmt numFmtId="0" formatCode="General"/>
      <fill>
        <patternFill patternType="none">
          <bgColor indexed="65"/>
        </patternFill>
      </fill>
      <alignment horizontal="general" vertical="bottom"/>
      <border outline="0">
        <left/>
        <right/>
        <top/>
        <bottom/>
      </border>
    </odxf>
    <ndxf>
      <font>
        <b/>
        <color rgb="FFFF0000"/>
        <name val="Times New Roman"/>
        <family val="1"/>
      </font>
      <numFmt numFmtId="4" formatCode="#,##0.00"/>
      <fill>
        <patternFill patternType="solid">
          <bgColor theme="0" tint="-0.14999847407452621"/>
        </patternFill>
      </fill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009" sId="1" odxf="1" dxf="1">
    <nc r="H67">
      <f>SUM(H68:H72)</f>
    </nc>
    <odxf>
      <font>
        <b val="0"/>
        <color rgb="FFFF0000"/>
      </font>
      <numFmt numFmtId="0" formatCode="General"/>
      <fill>
        <patternFill patternType="none">
          <bgColor indexed="65"/>
        </patternFill>
      </fill>
      <alignment horizontal="general" vertical="bottom"/>
      <border outline="0">
        <left/>
        <right/>
        <top/>
        <bottom/>
      </border>
    </odxf>
    <ndxf>
      <font>
        <b/>
        <color rgb="FFFF0000"/>
        <name val="Times New Roman"/>
        <family val="1"/>
      </font>
      <numFmt numFmtId="4" formatCode="#,##0.00"/>
      <fill>
        <patternFill patternType="solid">
          <bgColor theme="0" tint="-0.14999847407452621"/>
        </patternFill>
      </fill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010" sId="1" odxf="1" dxf="1">
    <nc r="I67">
      <f>SUM(I68:I72)</f>
    </nc>
    <odxf>
      <font>
        <b val="0"/>
        <color theme="1"/>
      </font>
      <numFmt numFmtId="0" formatCode="General"/>
      <fill>
        <patternFill patternType="none">
          <bgColor indexed="65"/>
        </patternFill>
      </fill>
      <alignment horizontal="general" vertical="bottom"/>
      <border outline="0">
        <left/>
        <right/>
        <top/>
        <bottom/>
      </border>
    </odxf>
    <ndxf>
      <font>
        <b/>
        <color theme="1"/>
        <name val="Times New Roman"/>
        <family val="1"/>
      </font>
      <numFmt numFmtId="4" formatCode="#,##0.00"/>
      <fill>
        <patternFill patternType="solid">
          <bgColor theme="0" tint="-0.14999847407452621"/>
        </patternFill>
      </fill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011" sId="1" odxf="1" dxf="1">
    <nc r="J67">
      <f>SUM(J68:J72)</f>
    </nc>
    <odxf>
      <font>
        <b val="0"/>
        <color theme="1"/>
      </font>
      <numFmt numFmtId="0" formatCode="General"/>
      <fill>
        <patternFill>
          <bgColor theme="0"/>
        </patternFill>
      </fill>
      <alignment horizontal="general" vertical="bottom"/>
      <border outline="0">
        <left/>
        <right/>
        <top/>
        <bottom/>
      </border>
    </odxf>
    <ndxf>
      <font>
        <b/>
        <color theme="1"/>
        <name val="Times New Roman"/>
        <family val="1"/>
      </font>
      <numFmt numFmtId="4" formatCode="#,##0.00"/>
      <fill>
        <patternFill>
          <bgColor theme="0" tint="-0.14999847407452621"/>
        </patternFill>
      </fill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012" sId="1" odxf="1" dxf="1">
    <nc r="K67">
      <f>SUM(K68:K72)</f>
    </nc>
    <odxf>
      <font>
        <b val="0"/>
        <color rgb="FFFF0000"/>
      </font>
      <numFmt numFmtId="0" formatCode="General"/>
      <fill>
        <patternFill patternType="none">
          <bgColor indexed="65"/>
        </patternFill>
      </fill>
      <alignment horizontal="general" vertical="bottom" wrapText="0"/>
      <border outline="0">
        <left/>
        <top/>
        <bottom/>
      </border>
    </odxf>
    <ndxf>
      <font>
        <b/>
        <color rgb="FFFF0000"/>
        <name val="Times New Roman"/>
        <family val="1"/>
      </font>
      <numFmt numFmtId="4" formatCode="#,##0.00"/>
      <fill>
        <patternFill patternType="solid">
          <bgColor theme="6" tint="0.79998168889431442"/>
        </patternFill>
      </fill>
      <alignment horizontal="center" vertical="center" wrapText="1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ndxf>
  </rcc>
  <rfmt sheetId="1" s="1" sqref="F68" start="0" length="0">
    <dxf>
      <font>
        <sz val="10"/>
        <color rgb="FFFF0000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dxf>
  </rfmt>
  <rcc rId="8013" sId="1" odxf="1" s="1" dxf="1" numFmtId="4">
    <nc r="G68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Arial Cyr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cc rId="8014" sId="1" odxf="1" s="1" dxf="1" numFmtId="4">
    <nc r="H68">
      <v>11334347.82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Arial Cyr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cc rId="8015" sId="1" odxf="1" s="1" dxf="1" numFmtId="4">
    <nc r="I68">
      <v>-451680.4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Cyr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cc rId="8016" sId="1" odxf="1" s="1" dxf="1" numFmtId="4">
    <nc r="J68">
      <v>69389.5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Cyr"/>
        <charset val="204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cc rId="8017" sId="1" odxf="1" dxf="1" numFmtId="4">
    <nc r="K68">
      <v>320127956.92000002</v>
    </nc>
    <odxf>
      <font>
        <b val="0"/>
        <color rgb="FFFF0000"/>
      </font>
      <numFmt numFmtId="0" formatCode="General"/>
      <fill>
        <patternFill patternType="none">
          <bgColor indexed="65"/>
        </patternFill>
      </fill>
      <alignment horizontal="general" vertical="bottom" wrapText="0"/>
      <border outline="0">
        <left/>
        <top/>
        <bottom/>
      </border>
    </odxf>
    <ndxf>
      <font>
        <b/>
        <color rgb="FFFF0000"/>
        <name val="Times New Roman"/>
        <family val="1"/>
      </font>
      <numFmt numFmtId="4" formatCode="#,##0.00"/>
      <fill>
        <patternFill patternType="solid">
          <bgColor theme="6" tint="0.79998168889431442"/>
        </patternFill>
      </fill>
      <alignment horizontal="center" vertical="center" wrapText="1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ndxf>
  </rcc>
  <rfmt sheetId="1" s="1" sqref="F69" start="0" length="0">
    <dxf>
      <font>
        <sz val="10"/>
        <color rgb="FFFF0000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dxf>
  </rfmt>
  <rcc rId="8018" sId="1" odxf="1" s="1" dxf="1" numFmtId="4">
    <nc r="G69">
      <v>135243100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Arial Cyr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cc rId="8019" sId="1" odxf="1" s="1" dxf="1" numFmtId="4">
    <nc r="H69">
      <v>-4291784.57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Arial Cyr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cc rId="8020" sId="1" odxf="1" s="1" dxf="1" numFmtId="4">
    <nc r="I69">
      <v>-16332991.720000001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Cyr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cc rId="8021" sId="1" odxf="1" s="1" dxf="1" numFmtId="4">
    <nc r="J69">
      <v>715010.5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Cyr"/>
        <charset val="204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cc rId="8022" sId="1" odxf="1" dxf="1" numFmtId="4">
    <nc r="K69">
      <v>1870723533.6800001</v>
    </nc>
    <odxf>
      <font>
        <b val="0"/>
        <color rgb="FFFF0000"/>
      </font>
      <numFmt numFmtId="0" formatCode="General"/>
      <fill>
        <patternFill patternType="none">
          <bgColor indexed="65"/>
        </patternFill>
      </fill>
      <alignment horizontal="general" vertical="bottom" wrapText="0"/>
      <border outline="0">
        <left/>
        <top/>
        <bottom/>
      </border>
    </odxf>
    <ndxf>
      <font>
        <b/>
        <color rgb="FFFF0000"/>
        <name val="Times New Roman"/>
        <family val="1"/>
      </font>
      <numFmt numFmtId="4" formatCode="#,##0.00"/>
      <fill>
        <patternFill patternType="solid">
          <bgColor theme="6" tint="0.79998168889431442"/>
        </patternFill>
      </fill>
      <alignment horizontal="center" vertical="center" wrapText="1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ndxf>
  </rcc>
  <rfmt sheetId="1" s="1" sqref="F70" start="0" length="0">
    <dxf>
      <font>
        <sz val="10"/>
        <color rgb="FFFF0000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dxf>
  </rfmt>
  <rcc rId="8023" sId="1" odxf="1" s="1" dxf="1" numFmtId="4">
    <nc r="G70">
      <v>906836.78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Arial Cyr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cc rId="8024" sId="1" odxf="1" s="1" dxf="1" numFmtId="4">
    <nc r="H70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Arial Cyr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cc rId="8025" sId="1" odxf="1" s="1" dxf="1" numFmtId="4">
    <nc r="I70">
      <v>-257710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Cyr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fmt sheetId="1" s="1" sqref="J70" start="0" length="0">
    <dxf>
      <font>
        <sz val="10"/>
        <color auto="1"/>
        <name val="Times New Roman"/>
        <family val="1"/>
        <charset val="204"/>
        <scheme val="none"/>
      </font>
      <numFmt numFmtId="4" formatCode="#,##0.00"/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dxf>
  </rfmt>
  <rcc rId="8026" sId="1" odxf="1" dxf="1" numFmtId="4">
    <nc r="K70">
      <v>178505574.28</v>
    </nc>
    <odxf>
      <font>
        <b val="0"/>
        <color rgb="FFFF0000"/>
      </font>
      <numFmt numFmtId="0" formatCode="General"/>
      <fill>
        <patternFill patternType="none">
          <bgColor indexed="65"/>
        </patternFill>
      </fill>
      <alignment horizontal="general" vertical="bottom" wrapText="0"/>
      <border outline="0">
        <left/>
        <top/>
        <bottom/>
      </border>
    </odxf>
    <ndxf>
      <font>
        <b/>
        <color rgb="FFFF0000"/>
        <name val="Times New Roman"/>
        <family val="1"/>
      </font>
      <numFmt numFmtId="4" formatCode="#,##0.00"/>
      <fill>
        <patternFill patternType="solid">
          <bgColor theme="6" tint="0.79998168889431442"/>
        </patternFill>
      </fill>
      <alignment horizontal="center" vertical="center" wrapText="1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ndxf>
  </rcc>
  <rfmt sheetId="1" s="1" sqref="F71" start="0" length="0">
    <dxf>
      <font>
        <sz val="10"/>
        <color rgb="FFFF0000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dxf>
  </rfmt>
  <rcc rId="8027" sId="1" odxf="1" s="1" dxf="1" numFmtId="4">
    <nc r="G71">
      <v>1628196.64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Arial Cyr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cc rId="8028" sId="1" odxf="1" s="1" dxf="1" numFmtId="4">
    <nc r="H71">
      <v>-25936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Arial Cyr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cc rId="8029" sId="1" odxf="1" s="1" dxf="1" numFmtId="4">
    <nc r="I71">
      <v>-335585.22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Cyr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fmt sheetId="1" s="1" sqref="J71" start="0" length="0">
    <dxf>
      <font>
        <sz val="10"/>
        <color auto="1"/>
        <name val="Times New Roman"/>
        <family val="1"/>
        <charset val="204"/>
        <scheme val="none"/>
      </font>
      <numFmt numFmtId="4" formatCode="#,##0.00"/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dxf>
  </rfmt>
  <rcc rId="8030" sId="1" odxf="1" dxf="1" numFmtId="4">
    <nc r="K71">
      <v>9406227.7599999998</v>
    </nc>
    <odxf>
      <font>
        <b val="0"/>
        <color rgb="FFFF0000"/>
      </font>
      <numFmt numFmtId="0" formatCode="General"/>
      <fill>
        <patternFill patternType="none">
          <bgColor indexed="65"/>
        </patternFill>
      </fill>
      <alignment horizontal="general" vertical="bottom" wrapText="0"/>
      <border outline="0">
        <left/>
        <top/>
        <bottom/>
      </border>
    </odxf>
    <ndxf>
      <font>
        <b/>
        <color rgb="FFFF0000"/>
        <name val="Times New Roman"/>
        <family val="1"/>
      </font>
      <numFmt numFmtId="4" formatCode="#,##0.00"/>
      <fill>
        <patternFill patternType="solid">
          <bgColor theme="6" tint="0.79998168889431442"/>
        </patternFill>
      </fill>
      <alignment horizontal="center" vertical="center" wrapText="1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ndxf>
  </rcc>
  <rfmt sheetId="1" s="1" sqref="F72" start="0" length="0">
    <dxf>
      <font>
        <sz val="10"/>
        <color rgb="FFFF0000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dxf>
  </rfmt>
  <rcc rId="8031" sId="1" odxf="1" s="1" dxf="1" numFmtId="4">
    <nc r="G72">
      <v>1629842.46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Arial Cyr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cc rId="8032" sId="1" odxf="1" s="1" dxf="1" numFmtId="4">
    <nc r="H72">
      <v>-5792398.29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Arial Cyr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cc rId="8033" sId="1" odxf="1" s="1" dxf="1" numFmtId="4">
    <nc r="I72">
      <v>-340048.34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Cyr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cc rId="8034" sId="1" odxf="1" s="1" dxf="1" numFmtId="4">
    <nc r="J72">
      <v>-411623.93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Cyr"/>
        <charset val="204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cc rId="8035" sId="1" odxf="1" dxf="1" numFmtId="4">
    <nc r="K72">
      <v>175945846.90000001</v>
    </nc>
    <odxf>
      <font>
        <b val="0"/>
        <color rgb="FFFF0000"/>
      </font>
      <numFmt numFmtId="0" formatCode="General"/>
      <fill>
        <patternFill patternType="none">
          <bgColor indexed="65"/>
        </patternFill>
      </fill>
      <alignment horizontal="general" vertical="bottom" wrapText="0"/>
      <border outline="0">
        <left/>
        <top/>
        <bottom/>
      </border>
    </odxf>
    <ndxf>
      <font>
        <b/>
        <color rgb="FFFF0000"/>
        <name val="Times New Roman"/>
        <family val="1"/>
      </font>
      <numFmt numFmtId="4" formatCode="#,##0.00"/>
      <fill>
        <patternFill patternType="solid">
          <bgColor theme="6" tint="0.79998168889431442"/>
        </patternFill>
      </fill>
      <alignment horizontal="center" vertical="center" wrapText="1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ndxf>
  </rcc>
  <rfmt sheetId="1" sqref="F73" start="0" length="0">
    <dxf>
      <font>
        <b/>
        <sz val="10"/>
        <color rgb="FFFF0000"/>
        <name val="Times New Roman"/>
        <family val="1"/>
        <charset val="204"/>
        <scheme val="none"/>
      </font>
      <numFmt numFmtId="4" formatCode="#,##0.00"/>
      <fill>
        <patternFill patternType="solid">
          <bgColor theme="0" tint="-0.14999847407452621"/>
        </patternFill>
      </fill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8036" sId="1" odxf="1" dxf="1">
    <nc r="G73">
      <f>SUM(G74:G75)</f>
    </nc>
    <odxf>
      <font>
        <b val="0"/>
        <color rgb="FFFF0000"/>
      </font>
      <numFmt numFmtId="0" formatCode="General"/>
      <fill>
        <patternFill patternType="none">
          <bgColor indexed="65"/>
        </patternFill>
      </fill>
      <alignment horizontal="general" vertical="bottom"/>
      <border outline="0">
        <left/>
        <right/>
        <top/>
        <bottom/>
      </border>
    </odxf>
    <ndxf>
      <font>
        <b/>
        <color rgb="FFFF0000"/>
        <name val="Times New Roman"/>
        <family val="1"/>
      </font>
      <numFmt numFmtId="4" formatCode="#,##0.00"/>
      <fill>
        <patternFill patternType="solid">
          <bgColor theme="0" tint="-0.14999847407452621"/>
        </patternFill>
      </fill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037" sId="1" odxf="1" dxf="1">
    <nc r="H73">
      <f>SUM(H74:H75)</f>
    </nc>
    <odxf>
      <font>
        <b val="0"/>
        <color rgb="FFFF0000"/>
      </font>
      <numFmt numFmtId="0" formatCode="General"/>
      <fill>
        <patternFill patternType="none">
          <bgColor indexed="65"/>
        </patternFill>
      </fill>
      <alignment horizontal="general" vertical="bottom"/>
      <border outline="0">
        <left/>
        <right/>
        <top/>
        <bottom/>
      </border>
    </odxf>
    <ndxf>
      <font>
        <b/>
        <color rgb="FFFF0000"/>
        <name val="Times New Roman"/>
        <family val="1"/>
      </font>
      <numFmt numFmtId="4" formatCode="#,##0.00"/>
      <fill>
        <patternFill patternType="solid">
          <bgColor theme="0" tint="-0.14999847407452621"/>
        </patternFill>
      </fill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038" sId="1" odxf="1" dxf="1">
    <nc r="I73">
      <f>SUM(I74:I75)</f>
    </nc>
    <odxf>
      <font>
        <b val="0"/>
        <color theme="1"/>
      </font>
      <numFmt numFmtId="0" formatCode="General"/>
      <fill>
        <patternFill patternType="none">
          <bgColor indexed="65"/>
        </patternFill>
      </fill>
      <alignment horizontal="general" vertical="bottom"/>
      <border outline="0">
        <left/>
        <right/>
        <top/>
        <bottom/>
      </border>
    </odxf>
    <ndxf>
      <font>
        <b/>
        <color theme="1"/>
        <name val="Times New Roman"/>
        <family val="1"/>
      </font>
      <numFmt numFmtId="4" formatCode="#,##0.00"/>
      <fill>
        <patternFill patternType="solid">
          <bgColor theme="0" tint="-0.14999847407452621"/>
        </patternFill>
      </fill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039" sId="1" odxf="1" dxf="1">
    <nc r="J73">
      <f>SUM(J74:J75)</f>
    </nc>
    <odxf>
      <font>
        <b val="0"/>
        <color theme="1"/>
      </font>
      <numFmt numFmtId="0" formatCode="General"/>
      <fill>
        <patternFill>
          <bgColor theme="0"/>
        </patternFill>
      </fill>
      <alignment horizontal="general" vertical="bottom"/>
      <border outline="0">
        <left/>
        <right/>
        <top/>
        <bottom/>
      </border>
    </odxf>
    <ndxf>
      <font>
        <b/>
        <color theme="1"/>
        <name val="Times New Roman"/>
        <family val="1"/>
      </font>
      <numFmt numFmtId="4" formatCode="#,##0.00"/>
      <fill>
        <patternFill>
          <bgColor theme="0" tint="-0.14999847407452621"/>
        </patternFill>
      </fill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040" sId="1" odxf="1" dxf="1">
    <nc r="K73">
      <f>SUM(K74:K75)</f>
    </nc>
    <odxf>
      <font>
        <b val="0"/>
        <color rgb="FFFF0000"/>
      </font>
      <numFmt numFmtId="0" formatCode="General"/>
      <fill>
        <patternFill patternType="none">
          <bgColor indexed="65"/>
        </patternFill>
      </fill>
      <alignment horizontal="general" vertical="bottom" wrapText="0"/>
      <border outline="0">
        <left/>
        <top/>
        <bottom/>
      </border>
    </odxf>
    <ndxf>
      <font>
        <b/>
        <color rgb="FFFF0000"/>
        <name val="Times New Roman"/>
        <family val="1"/>
      </font>
      <numFmt numFmtId="4" formatCode="#,##0.00"/>
      <fill>
        <patternFill patternType="solid">
          <bgColor theme="6" tint="0.79998168889431442"/>
        </patternFill>
      </fill>
      <alignment horizontal="center" vertical="center" wrapText="1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ndxf>
  </rcc>
  <rfmt sheetId="1" s="1" sqref="F74" start="0" length="0">
    <dxf>
      <font>
        <sz val="10"/>
        <color rgb="FFFF0000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dxf>
  </rfmt>
  <rcc rId="8041" sId="1" odxf="1" s="1" dxf="1" numFmtId="4">
    <nc r="G74">
      <v>125241749.13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Arial Cyr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cc rId="8042" sId="1" odxf="1" s="1" dxf="1" numFmtId="4">
    <nc r="H74">
      <v>-61664890.369999997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Arial Cyr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cc rId="8043" sId="1" odxf="1" s="1" dxf="1" numFmtId="4">
    <nc r="I74">
      <v>-3548700.3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Cyr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fmt sheetId="1" s="1" sqref="J74" start="0" length="0">
    <dxf>
      <font>
        <sz val="10"/>
        <color auto="1"/>
        <name val="Times New Roman"/>
        <family val="1"/>
        <charset val="204"/>
        <scheme val="none"/>
      </font>
      <numFmt numFmtId="4" formatCode="#,##0.00"/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dxf>
  </rfmt>
  <rcc rId="8044" sId="1" odxf="1" dxf="1" numFmtId="4">
    <nc r="K74">
      <v>459993970.10000002</v>
    </nc>
    <odxf>
      <font>
        <b val="0"/>
        <color rgb="FFFF0000"/>
      </font>
      <numFmt numFmtId="0" formatCode="General"/>
      <fill>
        <patternFill patternType="none">
          <bgColor indexed="65"/>
        </patternFill>
      </fill>
      <alignment horizontal="general" vertical="bottom"/>
      <border outline="0">
        <left/>
        <right/>
        <top/>
        <bottom/>
      </border>
    </odxf>
    <ndxf>
      <font>
        <b/>
        <color rgb="FFFF0000"/>
        <name val="Times New Roman"/>
        <family val="1"/>
      </font>
      <numFmt numFmtId="4" formatCode="#,##0.00"/>
      <fill>
        <patternFill patternType="solid">
          <bgColor theme="6" tint="0.79998168889431442"/>
        </patternFill>
      </fill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s="1" sqref="F75" start="0" length="0">
    <dxf>
      <font>
        <sz val="10"/>
        <color rgb="FFFF0000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dxf>
  </rfmt>
  <rcc rId="8045" sId="1" odxf="1" s="1" dxf="1" numFmtId="4">
    <nc r="G75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Arial Cyr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cc rId="8046" sId="1" odxf="1" s="1" dxf="1" numFmtId="4">
    <nc r="H75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Arial Cyr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cc rId="8047" sId="1" odxf="1" s="1" dxf="1" numFmtId="4">
    <nc r="I75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Cyr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fmt sheetId="1" s="1" sqref="J75" start="0" length="0">
    <dxf>
      <font>
        <sz val="10"/>
        <color auto="1"/>
        <name val="Times New Roman"/>
        <family val="1"/>
        <charset val="204"/>
        <scheme val="none"/>
      </font>
      <numFmt numFmtId="4" formatCode="#,##0.00"/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dxf>
  </rfmt>
  <rcc rId="8048" sId="1" odxf="1" dxf="1" numFmtId="4">
    <nc r="K75">
      <v>2012500</v>
    </nc>
    <odxf>
      <font>
        <b val="0"/>
        <color rgb="FFFF0000"/>
      </font>
      <numFmt numFmtId="0" formatCode="General"/>
      <fill>
        <patternFill patternType="none">
          <bgColor indexed="65"/>
        </patternFill>
      </fill>
      <alignment horizontal="general" vertical="bottom" wrapText="0"/>
      <border outline="0">
        <left/>
        <top/>
        <bottom/>
      </border>
    </odxf>
    <ndxf>
      <font>
        <b/>
        <color rgb="FFFF0000"/>
        <name val="Times New Roman"/>
        <family val="1"/>
      </font>
      <numFmt numFmtId="4" formatCode="#,##0.00"/>
      <fill>
        <patternFill patternType="solid">
          <bgColor theme="6" tint="0.79998168889431442"/>
        </patternFill>
      </fill>
      <alignment horizontal="center" vertical="center" wrapText="1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ndxf>
  </rcc>
  <rfmt sheetId="1" sqref="F76" start="0" length="0">
    <dxf>
      <font>
        <b/>
        <sz val="10"/>
        <color rgb="FFFF0000"/>
        <name val="Times New Roman"/>
        <family val="1"/>
        <charset val="204"/>
        <scheme val="none"/>
      </font>
      <numFmt numFmtId="4" formatCode="#,##0.00"/>
      <fill>
        <patternFill patternType="solid">
          <bgColor theme="0" tint="-0.14999847407452621"/>
        </patternFill>
      </fill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8049" sId="1" odxf="1" dxf="1">
    <nc r="G76">
      <f>SUM(G77:G77)</f>
    </nc>
    <odxf>
      <font>
        <b val="0"/>
        <color rgb="FFFF0000"/>
      </font>
      <numFmt numFmtId="0" formatCode="General"/>
      <fill>
        <patternFill patternType="none">
          <bgColor indexed="65"/>
        </patternFill>
      </fill>
      <alignment horizontal="general" vertical="bottom"/>
      <border outline="0">
        <left/>
        <right/>
        <top/>
        <bottom/>
      </border>
    </odxf>
    <ndxf>
      <font>
        <b/>
        <color rgb="FFFF0000"/>
        <name val="Times New Roman"/>
        <family val="1"/>
      </font>
      <numFmt numFmtId="4" formatCode="#,##0.00"/>
      <fill>
        <patternFill patternType="solid">
          <bgColor theme="0" tint="-0.14999847407452621"/>
        </patternFill>
      </fill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050" sId="1" odxf="1" dxf="1">
    <nc r="H76">
      <f>SUM(H77:H77)</f>
    </nc>
    <odxf>
      <font>
        <b val="0"/>
        <color rgb="FFFF0000"/>
      </font>
      <numFmt numFmtId="0" formatCode="General"/>
      <fill>
        <patternFill patternType="none">
          <bgColor indexed="65"/>
        </patternFill>
      </fill>
      <alignment horizontal="general" vertical="bottom"/>
      <border outline="0">
        <left/>
        <right/>
        <top/>
        <bottom/>
      </border>
    </odxf>
    <ndxf>
      <font>
        <b/>
        <color rgb="FFFF0000"/>
        <name val="Times New Roman"/>
        <family val="1"/>
      </font>
      <numFmt numFmtId="4" formatCode="#,##0.00"/>
      <fill>
        <patternFill patternType="solid">
          <bgColor theme="0" tint="-0.14999847407452621"/>
        </patternFill>
      </fill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051" sId="1" odxf="1" dxf="1">
    <nc r="I76">
      <f>SUM(I77:I77)</f>
    </nc>
    <odxf>
      <font>
        <b val="0"/>
        <color theme="1"/>
      </font>
      <numFmt numFmtId="0" formatCode="General"/>
      <fill>
        <patternFill patternType="none">
          <bgColor indexed="65"/>
        </patternFill>
      </fill>
      <alignment horizontal="general" vertical="bottom"/>
      <border outline="0">
        <left/>
        <right/>
        <top/>
        <bottom/>
      </border>
    </odxf>
    <ndxf>
      <font>
        <b/>
        <color theme="1"/>
        <name val="Times New Roman"/>
        <family val="1"/>
      </font>
      <numFmt numFmtId="4" formatCode="#,##0.00"/>
      <fill>
        <patternFill patternType="solid">
          <bgColor theme="0" tint="-0.14999847407452621"/>
        </patternFill>
      </fill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052" sId="1" odxf="1" dxf="1">
    <nc r="J76">
      <f>SUM(J77:J77)</f>
    </nc>
    <odxf>
      <font>
        <b val="0"/>
        <color theme="1"/>
      </font>
      <numFmt numFmtId="0" formatCode="General"/>
      <fill>
        <patternFill>
          <bgColor theme="0"/>
        </patternFill>
      </fill>
      <alignment horizontal="general" vertical="bottom"/>
      <border outline="0">
        <left/>
        <right/>
        <top/>
        <bottom/>
      </border>
    </odxf>
    <ndxf>
      <font>
        <b/>
        <color theme="1"/>
        <name val="Times New Roman"/>
        <family val="1"/>
      </font>
      <numFmt numFmtId="4" formatCode="#,##0.00"/>
      <fill>
        <patternFill>
          <bgColor theme="0" tint="-0.14999847407452621"/>
        </patternFill>
      </fill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053" sId="1" odxf="1" dxf="1">
    <nc r="K76">
      <f>SUM(K77:K77)</f>
    </nc>
    <odxf>
      <font>
        <b val="0"/>
        <color rgb="FFFF0000"/>
      </font>
      <numFmt numFmtId="0" formatCode="General"/>
      <fill>
        <patternFill patternType="none">
          <bgColor indexed="65"/>
        </patternFill>
      </fill>
      <alignment horizontal="general" vertical="bottom" wrapText="0"/>
      <border outline="0">
        <left/>
        <top/>
        <bottom/>
      </border>
    </odxf>
    <ndxf>
      <font>
        <b/>
        <color rgb="FFFF0000"/>
        <name val="Times New Roman"/>
        <family val="1"/>
      </font>
      <numFmt numFmtId="4" formatCode="#,##0.00"/>
      <fill>
        <patternFill patternType="solid">
          <bgColor theme="6" tint="0.79998168889431442"/>
        </patternFill>
      </fill>
      <alignment horizontal="center" vertical="center" wrapText="1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ndxf>
  </rcc>
  <rfmt sheetId="1" sqref="F77" start="0" length="0">
    <dxf>
      <font>
        <sz val="10"/>
        <color rgb="FFFF0000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 wrapText="1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dxf>
  </rfmt>
  <rcc rId="8054" sId="1" odxf="1" dxf="1" numFmtId="4">
    <nc r="G77">
      <v>0</v>
    </nc>
    <odxf>
      <font>
        <color rgb="FFFF0000"/>
      </font>
      <numFmt numFmtId="0" formatCode="General"/>
      <fill>
        <patternFill patternType="none">
          <bgColor indexed="65"/>
        </patternFill>
      </fill>
      <alignment horizontal="general" vertical="bottom" wrapText="0"/>
      <border outline="0">
        <left/>
        <top/>
        <bottom/>
      </border>
    </odxf>
    <ndxf>
      <font>
        <color rgb="FFFF0000"/>
        <name val="Times New Roman"/>
        <family val="1"/>
      </font>
      <numFmt numFmtId="4" formatCode="#,##0.00"/>
      <fill>
        <patternFill patternType="solid">
          <bgColor theme="0"/>
        </patternFill>
      </fill>
      <alignment horizontal="center" vertical="center" wrapText="1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ndxf>
  </rcc>
  <rcc rId="8055" sId="1" odxf="1" dxf="1" numFmtId="4">
    <nc r="H77">
      <v>0</v>
    </nc>
    <odxf>
      <font>
        <color rgb="FFFF0000"/>
      </font>
      <numFmt numFmtId="0" formatCode="General"/>
      <fill>
        <patternFill patternType="none">
          <bgColor indexed="65"/>
        </patternFill>
      </fill>
      <alignment horizontal="general" vertical="bottom" wrapText="0"/>
      <border outline="0">
        <left/>
        <top/>
        <bottom/>
      </border>
    </odxf>
    <ndxf>
      <font>
        <color rgb="FFFF0000"/>
        <name val="Times New Roman"/>
        <family val="1"/>
      </font>
      <numFmt numFmtId="4" formatCode="#,##0.00"/>
      <fill>
        <patternFill patternType="solid">
          <bgColor theme="0"/>
        </patternFill>
      </fill>
      <alignment horizontal="center" vertical="center" wrapText="1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ndxf>
  </rcc>
  <rcc rId="8056" sId="1" odxf="1" dxf="1" numFmtId="4">
    <nc r="I77">
      <v>-366800</v>
    </nc>
    <odxf>
      <font>
        <color theme="1"/>
      </font>
      <numFmt numFmtId="0" formatCode="General"/>
      <fill>
        <patternFill patternType="none">
          <bgColor indexed="65"/>
        </patternFill>
      </fill>
      <alignment horizontal="general" vertical="bottom" wrapText="0"/>
      <border outline="0">
        <left/>
        <top/>
        <bottom/>
      </border>
    </odxf>
    <ndxf>
      <font>
        <color theme="1"/>
        <name val="Times New Roman"/>
        <family val="1"/>
      </font>
      <numFmt numFmtId="4" formatCode="#,##0.00"/>
      <fill>
        <patternFill patternType="solid">
          <bgColor theme="0"/>
        </patternFill>
      </fill>
      <alignment horizontal="center" vertical="center" wrapText="1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ndxf>
  </rcc>
  <rfmt sheetId="1" sqref="J77" start="0" length="0">
    <dxf>
      <font>
        <color theme="1"/>
        <name val="Times New Roman"/>
        <family val="1"/>
      </font>
      <numFmt numFmtId="4" formatCode="#,##0.00"/>
      <alignment horizontal="center" vertical="center" wrapText="1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dxf>
  </rfmt>
  <rcc rId="8057" sId="1" odxf="1" dxf="1" numFmtId="4">
    <nc r="K77">
      <v>3252000</v>
    </nc>
    <odxf>
      <font>
        <b val="0"/>
        <color rgb="FFFF0000"/>
      </font>
      <numFmt numFmtId="0" formatCode="General"/>
      <fill>
        <patternFill patternType="none">
          <bgColor indexed="65"/>
        </patternFill>
      </fill>
      <alignment horizontal="general" vertical="bottom" wrapText="0"/>
      <border outline="0">
        <left/>
        <top/>
        <bottom/>
      </border>
    </odxf>
    <ndxf>
      <font>
        <b/>
        <color rgb="FFFF0000"/>
        <name val="Times New Roman"/>
        <family val="1"/>
      </font>
      <numFmt numFmtId="4" formatCode="#,##0.00"/>
      <fill>
        <patternFill patternType="solid">
          <bgColor theme="6" tint="0.79998168889431442"/>
        </patternFill>
      </fill>
      <alignment horizontal="center" vertical="center" wrapText="1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ndxf>
  </rcc>
  <rfmt sheetId="1" sqref="F78" start="0" length="0">
    <dxf>
      <font>
        <b/>
        <sz val="10"/>
        <color rgb="FFFF0000"/>
        <name val="Times New Roman"/>
        <family val="1"/>
        <charset val="204"/>
        <scheme val="none"/>
      </font>
      <numFmt numFmtId="4" formatCode="#,##0.00"/>
      <fill>
        <patternFill patternType="solid">
          <bgColor theme="0" tint="-0.14999847407452621"/>
        </patternFill>
      </fill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8058" sId="1" odxf="1" dxf="1">
    <nc r="G78">
      <f>SUM(G79:G82)</f>
    </nc>
    <odxf>
      <font>
        <b val="0"/>
        <color rgb="FFFF0000"/>
      </font>
      <numFmt numFmtId="0" formatCode="General"/>
      <fill>
        <patternFill patternType="none">
          <bgColor indexed="65"/>
        </patternFill>
      </fill>
      <alignment horizontal="general" vertical="bottom"/>
      <border outline="0">
        <left/>
        <right/>
        <top/>
        <bottom/>
      </border>
    </odxf>
    <ndxf>
      <font>
        <b/>
        <color rgb="FFFF0000"/>
        <name val="Times New Roman"/>
        <family val="1"/>
      </font>
      <numFmt numFmtId="4" formatCode="#,##0.00"/>
      <fill>
        <patternFill patternType="solid">
          <bgColor theme="0" tint="-0.14999847407452621"/>
        </patternFill>
      </fill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059" sId="1" odxf="1" dxf="1">
    <nc r="H78">
      <f>SUM(H79:H82)</f>
    </nc>
    <odxf>
      <font>
        <b val="0"/>
        <color rgb="FFFF0000"/>
      </font>
      <numFmt numFmtId="0" formatCode="General"/>
      <fill>
        <patternFill patternType="none">
          <bgColor indexed="65"/>
        </patternFill>
      </fill>
      <alignment horizontal="general" vertical="bottom"/>
      <border outline="0">
        <left/>
        <right/>
        <top/>
        <bottom/>
      </border>
    </odxf>
    <ndxf>
      <font>
        <b/>
        <color rgb="FFFF0000"/>
        <name val="Times New Roman"/>
        <family val="1"/>
      </font>
      <numFmt numFmtId="4" formatCode="#,##0.00"/>
      <fill>
        <patternFill patternType="solid">
          <bgColor theme="0" tint="-0.14999847407452621"/>
        </patternFill>
      </fill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060" sId="1" odxf="1" dxf="1">
    <nc r="I78">
      <f>SUM(I79:I82)</f>
    </nc>
    <odxf>
      <font>
        <b val="0"/>
        <color theme="1"/>
      </font>
      <numFmt numFmtId="0" formatCode="General"/>
      <fill>
        <patternFill patternType="none">
          <bgColor indexed="65"/>
        </patternFill>
      </fill>
      <alignment horizontal="general" vertical="bottom"/>
      <border outline="0">
        <left/>
        <right/>
        <top/>
        <bottom/>
      </border>
    </odxf>
    <ndxf>
      <font>
        <b/>
        <color theme="1"/>
        <name val="Times New Roman"/>
        <family val="1"/>
      </font>
      <numFmt numFmtId="4" formatCode="#,##0.00"/>
      <fill>
        <patternFill patternType="solid">
          <bgColor theme="0" tint="-0.14999847407452621"/>
        </patternFill>
      </fill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061" sId="1" odxf="1" dxf="1">
    <nc r="J78">
      <f>SUM(J79:J82)</f>
    </nc>
    <odxf>
      <font>
        <b val="0"/>
        <color theme="1"/>
      </font>
      <numFmt numFmtId="0" formatCode="General"/>
      <fill>
        <patternFill>
          <bgColor theme="0"/>
        </patternFill>
      </fill>
      <alignment horizontal="general" vertical="bottom"/>
      <border outline="0">
        <left/>
        <right/>
        <top/>
        <bottom/>
      </border>
    </odxf>
    <ndxf>
      <font>
        <b/>
        <color theme="1"/>
        <name val="Times New Roman"/>
        <family val="1"/>
      </font>
      <numFmt numFmtId="4" formatCode="#,##0.00"/>
      <fill>
        <patternFill>
          <bgColor theme="0" tint="-0.14999847407452621"/>
        </patternFill>
      </fill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062" sId="1" odxf="1" dxf="1">
    <nc r="K78">
      <f>SUM(K79:K82)</f>
    </nc>
    <odxf>
      <font>
        <b val="0"/>
        <color rgb="FFFF0000"/>
      </font>
      <numFmt numFmtId="0" formatCode="General"/>
      <fill>
        <patternFill patternType="none">
          <bgColor indexed="65"/>
        </patternFill>
      </fill>
      <alignment horizontal="general" vertical="bottom" wrapText="0"/>
      <border outline="0">
        <left/>
        <top/>
        <bottom/>
      </border>
    </odxf>
    <ndxf>
      <font>
        <b/>
        <color rgb="FFFF0000"/>
        <name val="Times New Roman"/>
        <family val="1"/>
      </font>
      <numFmt numFmtId="4" formatCode="#,##0.00"/>
      <fill>
        <patternFill patternType="solid">
          <bgColor theme="6" tint="0.79998168889431442"/>
        </patternFill>
      </fill>
      <alignment horizontal="center" vertical="center" wrapText="1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ndxf>
  </rcc>
  <rfmt sheetId="1" s="1" sqref="F79" start="0" length="0">
    <dxf>
      <font>
        <sz val="10"/>
        <color rgb="FFFF0000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dxf>
  </rfmt>
  <rcc rId="8063" sId="1" odxf="1" s="1" dxf="1" numFmtId="4">
    <nc r="G79">
      <v>263500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Arial Cyr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cc rId="8064" sId="1" odxf="1" s="1" dxf="1" numFmtId="4">
    <nc r="H79">
      <v>-10000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Arial Cyr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cc rId="8065" sId="1" odxf="1" s="1" dxf="1" numFmtId="4">
    <nc r="I79">
      <v>1023483.41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Cyr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fmt sheetId="1" s="1" sqref="J79" start="0" length="0">
    <dxf>
      <font>
        <sz val="10"/>
        <color auto="1"/>
        <name val="Times New Roman"/>
        <family val="1"/>
        <charset val="204"/>
        <scheme val="none"/>
      </font>
      <numFmt numFmtId="4" formatCode="#,##0.00"/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dxf>
  </rfmt>
  <rcc rId="8066" sId="1" odxf="1" dxf="1" numFmtId="4">
    <nc r="K79">
      <v>19276983.41</v>
    </nc>
    <odxf>
      <font>
        <b val="0"/>
        <color rgb="FFFF0000"/>
      </font>
      <numFmt numFmtId="0" formatCode="General"/>
      <fill>
        <patternFill patternType="none">
          <bgColor indexed="65"/>
        </patternFill>
      </fill>
      <alignment horizontal="general" vertical="bottom" wrapText="0"/>
      <border outline="0">
        <left/>
        <top/>
        <bottom/>
      </border>
    </odxf>
    <ndxf>
      <font>
        <b/>
        <color rgb="FFFF0000"/>
        <name val="Times New Roman"/>
        <family val="1"/>
      </font>
      <numFmt numFmtId="4" formatCode="#,##0.00"/>
      <fill>
        <patternFill patternType="solid">
          <bgColor theme="6" tint="0.79998168889431442"/>
        </patternFill>
      </fill>
      <alignment horizontal="center" vertical="center" wrapText="1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ndxf>
  </rcc>
  <rfmt sheetId="1" s="1" sqref="F80" start="0" length="0">
    <dxf>
      <font>
        <sz val="10"/>
        <color rgb="FFFF0000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dxf>
  </rfmt>
  <rcc rId="8067" sId="1" odxf="1" s="1" dxf="1" numFmtId="4">
    <nc r="G80">
      <v>60000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Arial Cyr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cc rId="8068" sId="1" odxf="1" s="1" dxf="1" numFmtId="4">
    <nc r="H80">
      <v>9463700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Arial Cyr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cc rId="8069" sId="1" odxf="1" s="1" dxf="1" numFmtId="4">
    <nc r="I80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Cyr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fmt sheetId="1" s="1" sqref="J80" start="0" length="0">
    <dxf>
      <font>
        <sz val="10"/>
        <color auto="1"/>
        <name val="Times New Roman"/>
        <family val="1"/>
        <charset val="204"/>
        <scheme val="none"/>
      </font>
      <numFmt numFmtId="4" formatCode="#,##0.00"/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dxf>
  </rfmt>
  <rcc rId="8070" sId="1" odxf="1" dxf="1" numFmtId="4">
    <nc r="K80">
      <v>38402177</v>
    </nc>
    <odxf>
      <font>
        <b val="0"/>
        <color rgb="FFFF0000"/>
      </font>
      <numFmt numFmtId="0" formatCode="General"/>
      <fill>
        <patternFill patternType="none">
          <bgColor indexed="65"/>
        </patternFill>
      </fill>
      <alignment horizontal="general" vertical="bottom" wrapText="0"/>
      <border outline="0">
        <left/>
        <top/>
        <bottom/>
      </border>
    </odxf>
    <ndxf>
      <font>
        <b/>
        <color rgb="FFFF0000"/>
        <name val="Times New Roman"/>
        <family val="1"/>
      </font>
      <numFmt numFmtId="4" formatCode="#,##0.00"/>
      <fill>
        <patternFill patternType="solid">
          <bgColor theme="6" tint="0.79998168889431442"/>
        </patternFill>
      </fill>
      <alignment horizontal="center" vertical="center" wrapText="1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ndxf>
  </rcc>
  <rfmt sheetId="1" s="1" sqref="F81" start="0" length="0">
    <dxf>
      <font>
        <sz val="10"/>
        <color rgb="FFFF0000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dxf>
  </rfmt>
  <rcc rId="8071" sId="1" odxf="1" s="1" dxf="1" numFmtId="4">
    <nc r="G81">
      <v>-90816.43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Arial Cyr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cc rId="8072" sId="1" odxf="1" s="1" dxf="1" numFmtId="4">
    <nc r="H81">
      <v>-1201000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Arial Cyr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cc rId="8073" sId="1" odxf="1" s="1" dxf="1" numFmtId="4">
    <nc r="I81">
      <v>-1022658.75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Cyr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cc rId="8074" sId="1" odxf="1" s="1" dxf="1" numFmtId="4">
    <nc r="J81">
      <v>6947.39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Cyr"/>
        <charset val="204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cc rId="8075" sId="1" odxf="1" dxf="1" numFmtId="4">
    <nc r="K81">
      <v>7044872.21</v>
    </nc>
    <odxf>
      <font>
        <b val="0"/>
        <color rgb="FFFF0000"/>
      </font>
      <numFmt numFmtId="0" formatCode="General"/>
      <fill>
        <patternFill patternType="none">
          <bgColor indexed="65"/>
        </patternFill>
      </fill>
      <alignment horizontal="general" vertical="bottom" wrapText="0"/>
      <border outline="0">
        <left/>
        <top/>
        <bottom/>
      </border>
    </odxf>
    <ndxf>
      <font>
        <b/>
        <color rgb="FFFF0000"/>
        <name val="Times New Roman"/>
        <family val="1"/>
      </font>
      <numFmt numFmtId="4" formatCode="#,##0.00"/>
      <fill>
        <patternFill patternType="solid">
          <bgColor theme="6" tint="0.79998168889431442"/>
        </patternFill>
      </fill>
      <alignment horizontal="center" vertical="center" wrapText="1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ndxf>
  </rcc>
  <rfmt sheetId="1" s="1" sqref="F82" start="0" length="0">
    <dxf>
      <font>
        <sz val="10"/>
        <color rgb="FFFF0000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dxf>
  </rfmt>
  <rcc rId="8076" sId="1" odxf="1" s="1" dxf="1" numFmtId="4">
    <nc r="G82">
      <v>3306300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Arial Cyr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cc rId="8077" sId="1" odxf="1" s="1" dxf="1" numFmtId="4">
    <nc r="H82">
      <v>-7203700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Arial Cyr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cc rId="8078" sId="1" odxf="1" s="1" dxf="1" numFmtId="4">
    <nc r="I82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Cyr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fmt sheetId="1" s="1" sqref="J82" start="0" length="0">
    <dxf>
      <font>
        <sz val="10"/>
        <color auto="1"/>
        <name val="Times New Roman"/>
        <family val="1"/>
        <charset val="204"/>
        <scheme val="none"/>
      </font>
      <numFmt numFmtId="4" formatCode="#,##0.00"/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dxf>
  </rfmt>
  <rcc rId="8079" sId="1" odxf="1" dxf="1" numFmtId="4">
    <nc r="K82">
      <v>0</v>
    </nc>
    <odxf>
      <font>
        <b val="0"/>
        <color rgb="FFFF0000"/>
      </font>
      <numFmt numFmtId="0" formatCode="General"/>
      <fill>
        <patternFill patternType="none">
          <bgColor indexed="65"/>
        </patternFill>
      </fill>
      <alignment horizontal="general" vertical="bottom" wrapText="0"/>
      <border outline="0">
        <left/>
        <top/>
        <bottom/>
      </border>
    </odxf>
    <ndxf>
      <font>
        <b/>
        <color rgb="FFFF0000"/>
        <name val="Times New Roman"/>
        <family val="1"/>
      </font>
      <numFmt numFmtId="4" formatCode="#,##0.00"/>
      <fill>
        <patternFill patternType="solid">
          <bgColor theme="6" tint="0.79998168889431442"/>
        </patternFill>
      </fill>
      <alignment horizontal="center" vertical="center" wrapText="1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ndxf>
  </rcc>
  <rfmt sheetId="1" sqref="F83" start="0" length="0">
    <dxf>
      <font>
        <b/>
        <sz val="10"/>
        <color rgb="FFFF0000"/>
        <name val="Times New Roman"/>
        <family val="1"/>
        <charset val="204"/>
        <scheme val="none"/>
      </font>
      <numFmt numFmtId="4" formatCode="#,##0.00"/>
      <fill>
        <patternFill patternType="solid">
          <bgColor theme="0" tint="-0.14999847407452621"/>
        </patternFill>
      </fill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8080" sId="1" odxf="1" dxf="1">
    <nc r="G83">
      <f>SUM(G84:G86)</f>
    </nc>
    <odxf>
      <font>
        <b val="0"/>
        <color rgb="FFFF0000"/>
      </font>
      <numFmt numFmtId="0" formatCode="General"/>
      <fill>
        <patternFill patternType="none">
          <bgColor indexed="65"/>
        </patternFill>
      </fill>
      <alignment horizontal="general" vertical="bottom"/>
      <border outline="0">
        <left/>
        <right/>
        <top/>
        <bottom/>
      </border>
    </odxf>
    <ndxf>
      <font>
        <b/>
        <color rgb="FFFF0000"/>
        <name val="Times New Roman"/>
        <family val="1"/>
      </font>
      <numFmt numFmtId="4" formatCode="#,##0.00"/>
      <fill>
        <patternFill patternType="solid">
          <bgColor theme="0" tint="-0.14999847407452621"/>
        </patternFill>
      </fill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081" sId="1" odxf="1" dxf="1">
    <nc r="H83">
      <f>SUM(H84:H86)</f>
    </nc>
    <odxf>
      <font>
        <b val="0"/>
        <color rgb="FFFF0000"/>
      </font>
      <numFmt numFmtId="0" formatCode="General"/>
      <fill>
        <patternFill patternType="none">
          <bgColor indexed="65"/>
        </patternFill>
      </fill>
      <alignment horizontal="general" vertical="bottom"/>
      <border outline="0">
        <left/>
        <right/>
        <top/>
        <bottom/>
      </border>
    </odxf>
    <ndxf>
      <font>
        <b/>
        <color rgb="FFFF0000"/>
        <name val="Times New Roman"/>
        <family val="1"/>
      </font>
      <numFmt numFmtId="4" formatCode="#,##0.00"/>
      <fill>
        <patternFill patternType="solid">
          <bgColor theme="0" tint="-0.14999847407452621"/>
        </patternFill>
      </fill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082" sId="1" odxf="1" dxf="1">
    <nc r="I83">
      <f>SUM(I84:I86)</f>
    </nc>
    <odxf>
      <font>
        <b val="0"/>
        <color theme="1"/>
      </font>
      <numFmt numFmtId="0" formatCode="General"/>
      <fill>
        <patternFill patternType="none">
          <bgColor indexed="65"/>
        </patternFill>
      </fill>
      <alignment horizontal="general" vertical="bottom"/>
      <border outline="0">
        <left/>
        <right/>
        <top/>
        <bottom/>
      </border>
    </odxf>
    <ndxf>
      <font>
        <b/>
        <color theme="1"/>
        <name val="Times New Roman"/>
        <family val="1"/>
      </font>
      <numFmt numFmtId="4" formatCode="#,##0.00"/>
      <fill>
        <patternFill patternType="solid">
          <bgColor theme="0" tint="-0.14999847407452621"/>
        </patternFill>
      </fill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083" sId="1" odxf="1" dxf="1">
    <nc r="J83">
      <f>SUM(J84:J86)</f>
    </nc>
    <odxf>
      <font>
        <b val="0"/>
        <color theme="1"/>
      </font>
      <numFmt numFmtId="0" formatCode="General"/>
      <fill>
        <patternFill>
          <bgColor theme="0"/>
        </patternFill>
      </fill>
      <alignment horizontal="general" vertical="bottom"/>
      <border outline="0">
        <left/>
        <right/>
        <top/>
        <bottom/>
      </border>
    </odxf>
    <ndxf>
      <font>
        <b/>
        <color theme="1"/>
        <name val="Times New Roman"/>
        <family val="1"/>
      </font>
      <numFmt numFmtId="4" formatCode="#,##0.00"/>
      <fill>
        <patternFill>
          <bgColor theme="0" tint="-0.14999847407452621"/>
        </patternFill>
      </fill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084" sId="1" odxf="1" dxf="1">
    <nc r="K83">
      <f>SUM(K84:K86)</f>
    </nc>
    <odxf>
      <font>
        <b val="0"/>
        <color rgb="FFFF0000"/>
      </font>
      <numFmt numFmtId="0" formatCode="General"/>
      <fill>
        <patternFill patternType="none">
          <bgColor indexed="65"/>
        </patternFill>
      </fill>
      <alignment horizontal="general" vertical="bottom" wrapText="0"/>
      <border outline="0">
        <left/>
        <top/>
        <bottom/>
      </border>
    </odxf>
    <ndxf>
      <font>
        <b/>
        <color rgb="FFFF0000"/>
        <name val="Times New Roman"/>
        <family val="1"/>
      </font>
      <numFmt numFmtId="4" formatCode="#,##0.00"/>
      <fill>
        <patternFill patternType="solid">
          <bgColor theme="6" tint="0.79998168889431442"/>
        </patternFill>
      </fill>
      <alignment horizontal="center" vertical="center" wrapText="1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ndxf>
  </rcc>
  <rfmt sheetId="1" s="1" sqref="F84" start="0" length="0">
    <dxf>
      <font>
        <sz val="10"/>
        <color rgb="FFFF0000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dxf>
  </rfmt>
  <rcc rId="8085" sId="1" odxf="1" s="1" dxf="1" numFmtId="4">
    <nc r="G84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Arial Cyr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cc rId="8086" sId="1" odxf="1" s="1" dxf="1" numFmtId="4">
    <nc r="H84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Arial Cyr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cc rId="8087" sId="1" odxf="1" s="1" dxf="1" numFmtId="4">
    <nc r="I84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Cyr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fmt sheetId="1" s="1" sqref="J84" start="0" length="0">
    <dxf>
      <font>
        <sz val="10"/>
        <color auto="1"/>
        <name val="Times New Roman"/>
        <family val="1"/>
        <charset val="204"/>
        <scheme val="none"/>
      </font>
      <numFmt numFmtId="4" formatCode="#,##0.00"/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dxf>
  </rfmt>
  <rcc rId="8088" sId="1" odxf="1" dxf="1" numFmtId="4">
    <nc r="K84">
      <v>365200</v>
    </nc>
    <odxf>
      <font>
        <b val="0"/>
        <color rgb="FFFF0000"/>
      </font>
      <numFmt numFmtId="0" formatCode="General"/>
      <fill>
        <patternFill patternType="none">
          <bgColor indexed="65"/>
        </patternFill>
      </fill>
      <alignment horizontal="general" vertical="bottom"/>
      <border outline="0">
        <left/>
        <right/>
        <top/>
        <bottom/>
      </border>
    </odxf>
    <ndxf>
      <font>
        <b/>
        <color rgb="FFFF0000"/>
        <name val="Times New Roman"/>
        <family val="1"/>
      </font>
      <numFmt numFmtId="4" formatCode="#,##0.00"/>
      <fill>
        <patternFill patternType="solid">
          <bgColor theme="6" tint="0.79998168889431442"/>
        </patternFill>
      </fill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s="1" sqref="F85" start="0" length="0">
    <dxf>
      <font>
        <sz val="10"/>
        <color rgb="FFFF0000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dxf>
  </rfmt>
  <rcc rId="8089" sId="1" odxf="1" s="1" dxf="1" numFmtId="4">
    <nc r="G85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Arial Cyr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cc rId="8090" sId="1" odxf="1" s="1" dxf="1" numFmtId="4">
    <nc r="H85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Arial Cyr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cc rId="8091" sId="1" odxf="1" s="1" dxf="1" numFmtId="4">
    <nc r="I85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Cyr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fmt sheetId="1" s="1" sqref="J85" start="0" length="0">
    <dxf>
      <font>
        <sz val="10"/>
        <color auto="1"/>
        <name val="Times New Roman"/>
        <family val="1"/>
        <charset val="204"/>
        <scheme val="none"/>
      </font>
      <numFmt numFmtId="4" formatCode="#,##0.00"/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dxf>
  </rfmt>
  <rcc rId="8092" sId="1" odxf="1" dxf="1" numFmtId="4">
    <nc r="K85">
      <v>2885500</v>
    </nc>
    <odxf>
      <font>
        <b val="0"/>
        <color rgb="FFFF0000"/>
      </font>
      <numFmt numFmtId="0" formatCode="General"/>
      <fill>
        <patternFill patternType="none">
          <bgColor indexed="65"/>
        </patternFill>
      </fill>
      <alignment horizontal="general" vertical="bottom" wrapText="0"/>
      <border outline="0">
        <left/>
        <top/>
        <bottom/>
      </border>
    </odxf>
    <ndxf>
      <font>
        <b/>
        <color rgb="FFFF0000"/>
        <name val="Times New Roman"/>
        <family val="1"/>
      </font>
      <numFmt numFmtId="4" formatCode="#,##0.00"/>
      <fill>
        <patternFill patternType="solid">
          <bgColor theme="6" tint="0.79998168889431442"/>
        </patternFill>
      </fill>
      <alignment horizontal="center" vertical="center" wrapText="1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ndxf>
  </rcc>
  <rfmt sheetId="1" s="1" sqref="F86" start="0" length="0">
    <dxf>
      <font>
        <sz val="10"/>
        <color rgb="FFFF0000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dxf>
  </rfmt>
  <rcc rId="8093" sId="1" odxf="1" s="1" dxf="1" numFmtId="4">
    <nc r="G86">
      <v>2496399.6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Arial Cyr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cc rId="8094" sId="1" odxf="1" s="1" dxf="1" numFmtId="4">
    <nc r="H86">
      <v>424104.5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Arial Cyr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cc rId="8095" sId="1" odxf="1" s="1" dxf="1" numFmtId="4">
    <nc r="I86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Cyr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fmt sheetId="1" s="1" sqref="J86" start="0" length="0">
    <dxf>
      <font>
        <sz val="10"/>
        <color auto="1"/>
        <name val="Times New Roman"/>
        <family val="1"/>
        <charset val="204"/>
        <scheme val="none"/>
      </font>
      <numFmt numFmtId="4" formatCode="#,##0.00"/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dxf>
  </rfmt>
  <rcc rId="8096" sId="1" odxf="1" dxf="1" numFmtId="4">
    <nc r="K86">
      <v>96070963.129999995</v>
    </nc>
    <odxf>
      <font>
        <b val="0"/>
        <color rgb="FFFF0000"/>
      </font>
      <numFmt numFmtId="0" formatCode="General"/>
      <fill>
        <patternFill patternType="none">
          <bgColor indexed="65"/>
        </patternFill>
      </fill>
      <alignment horizontal="general" vertical="bottom" wrapText="0"/>
      <border outline="0">
        <left/>
        <top/>
        <bottom/>
      </border>
    </odxf>
    <ndxf>
      <font>
        <b/>
        <color rgb="FFFF0000"/>
        <name val="Times New Roman"/>
        <family val="1"/>
      </font>
      <numFmt numFmtId="4" formatCode="#,##0.00"/>
      <fill>
        <patternFill patternType="solid">
          <bgColor theme="6" tint="0.79998168889431442"/>
        </patternFill>
      </fill>
      <alignment horizontal="center" vertical="center" wrapText="1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ndxf>
  </rcc>
  <rfmt sheetId="1" sqref="F87" start="0" length="0">
    <dxf>
      <font>
        <b/>
        <sz val="10"/>
        <color rgb="FFFF0000"/>
        <name val="Times New Roman"/>
        <family val="1"/>
        <charset val="204"/>
        <scheme val="none"/>
      </font>
      <numFmt numFmtId="4" formatCode="#,##0.00"/>
      <fill>
        <patternFill patternType="solid">
          <bgColor theme="0" tint="-0.14999847407452621"/>
        </patternFill>
      </fill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8097" sId="1" odxf="1" dxf="1">
    <nc r="G87">
      <f>G88</f>
    </nc>
    <odxf>
      <font>
        <b val="0"/>
        <color rgb="FFFF0000"/>
      </font>
      <numFmt numFmtId="0" formatCode="General"/>
      <fill>
        <patternFill patternType="none">
          <bgColor indexed="65"/>
        </patternFill>
      </fill>
      <alignment horizontal="general" vertical="bottom"/>
      <border outline="0">
        <left/>
        <right/>
        <top/>
        <bottom/>
      </border>
    </odxf>
    <ndxf>
      <font>
        <b/>
        <color rgb="FFFF0000"/>
        <name val="Times New Roman"/>
        <family val="1"/>
      </font>
      <numFmt numFmtId="4" formatCode="#,##0.00"/>
      <fill>
        <patternFill patternType="solid">
          <bgColor theme="0" tint="-0.14999847407452621"/>
        </patternFill>
      </fill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098" sId="1" odxf="1" dxf="1">
    <nc r="H87">
      <f>H88</f>
    </nc>
    <odxf>
      <font>
        <b val="0"/>
        <color rgb="FFFF0000"/>
      </font>
      <numFmt numFmtId="0" formatCode="General"/>
      <fill>
        <patternFill patternType="none">
          <bgColor indexed="65"/>
        </patternFill>
      </fill>
      <alignment horizontal="general" vertical="bottom"/>
      <border outline="0">
        <left/>
        <right/>
        <top/>
        <bottom/>
      </border>
    </odxf>
    <ndxf>
      <font>
        <b/>
        <color rgb="FFFF0000"/>
        <name val="Times New Roman"/>
        <family val="1"/>
      </font>
      <numFmt numFmtId="4" formatCode="#,##0.00"/>
      <fill>
        <patternFill patternType="solid">
          <bgColor theme="0" tint="-0.14999847407452621"/>
        </patternFill>
      </fill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099" sId="1" odxf="1" dxf="1">
    <nc r="I87">
      <f>I88</f>
    </nc>
    <odxf>
      <font>
        <b val="0"/>
        <color theme="1"/>
      </font>
      <numFmt numFmtId="0" formatCode="General"/>
      <fill>
        <patternFill patternType="none">
          <bgColor indexed="65"/>
        </patternFill>
      </fill>
      <alignment horizontal="general" vertical="bottom"/>
      <border outline="0">
        <left/>
        <right/>
        <top/>
        <bottom/>
      </border>
    </odxf>
    <ndxf>
      <font>
        <b/>
        <color theme="1"/>
        <name val="Times New Roman"/>
        <family val="1"/>
      </font>
      <numFmt numFmtId="4" formatCode="#,##0.00"/>
      <fill>
        <patternFill patternType="solid">
          <bgColor theme="0" tint="-0.14999847407452621"/>
        </patternFill>
      </fill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100" sId="1" odxf="1" dxf="1">
    <nc r="J87">
      <f>J88</f>
    </nc>
    <odxf>
      <font>
        <b val="0"/>
        <color theme="1"/>
      </font>
      <numFmt numFmtId="0" formatCode="General"/>
      <fill>
        <patternFill>
          <bgColor theme="0"/>
        </patternFill>
      </fill>
      <alignment horizontal="general" vertical="bottom"/>
      <border outline="0">
        <left/>
        <right/>
        <top/>
        <bottom/>
      </border>
    </odxf>
    <ndxf>
      <font>
        <b/>
        <color theme="1"/>
        <name val="Times New Roman"/>
        <family val="1"/>
      </font>
      <numFmt numFmtId="4" formatCode="#,##0.00"/>
      <fill>
        <patternFill>
          <bgColor theme="0" tint="-0.14999847407452621"/>
        </patternFill>
      </fill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101" sId="1" odxf="1" dxf="1">
    <nc r="K87">
      <f>K88</f>
    </nc>
    <odxf>
      <font>
        <b val="0"/>
        <color rgb="FFFF0000"/>
      </font>
      <numFmt numFmtId="0" formatCode="General"/>
      <fill>
        <patternFill patternType="none">
          <bgColor indexed="65"/>
        </patternFill>
      </fill>
      <alignment horizontal="general" vertical="bottom" wrapText="0"/>
      <border outline="0">
        <left/>
        <top/>
        <bottom/>
      </border>
    </odxf>
    <ndxf>
      <font>
        <b/>
        <color rgb="FFFF0000"/>
        <name val="Times New Roman"/>
        <family val="1"/>
      </font>
      <numFmt numFmtId="4" formatCode="#,##0.00"/>
      <fill>
        <patternFill patternType="solid">
          <bgColor theme="6" tint="0.79998168889431442"/>
        </patternFill>
      </fill>
      <alignment horizontal="center" vertical="center" wrapText="1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ndxf>
  </rcc>
  <rfmt sheetId="1" sqref="F88" start="0" length="0">
    <dxf>
      <font>
        <sz val="10"/>
        <color rgb="FFFF0000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 wrapText="1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dxf>
  </rfmt>
  <rcc rId="8102" sId="1" odxf="1" dxf="1" numFmtId="4">
    <nc r="G88">
      <v>1406619.91</v>
    </nc>
    <odxf>
      <font>
        <color rgb="FFFF0000"/>
      </font>
      <numFmt numFmtId="0" formatCode="General"/>
      <fill>
        <patternFill patternType="none">
          <bgColor indexed="65"/>
        </patternFill>
      </fill>
      <alignment horizontal="general" vertical="bottom" wrapText="0"/>
      <border outline="0">
        <left/>
        <top/>
        <bottom/>
      </border>
    </odxf>
    <ndxf>
      <font>
        <color rgb="FFFF0000"/>
        <name val="Times New Roman"/>
        <family val="1"/>
      </font>
      <numFmt numFmtId="4" formatCode="#,##0.00"/>
      <fill>
        <patternFill patternType="solid">
          <bgColor theme="0"/>
        </patternFill>
      </fill>
      <alignment horizontal="center" vertical="center" wrapText="1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ndxf>
  </rcc>
  <rcc rId="8103" sId="1" odxf="1" dxf="1" numFmtId="4">
    <nc r="H88">
      <v>0</v>
    </nc>
    <odxf>
      <font>
        <color rgb="FFFF0000"/>
      </font>
      <numFmt numFmtId="0" formatCode="General"/>
      <fill>
        <patternFill patternType="none">
          <bgColor indexed="65"/>
        </patternFill>
      </fill>
      <alignment horizontal="general" vertical="bottom" wrapText="0"/>
      <border outline="0">
        <left/>
        <top/>
        <bottom/>
      </border>
    </odxf>
    <ndxf>
      <font>
        <color rgb="FFFF0000"/>
        <name val="Times New Roman"/>
        <family val="1"/>
      </font>
      <numFmt numFmtId="4" formatCode="#,##0.00"/>
      <fill>
        <patternFill patternType="solid">
          <bgColor theme="0"/>
        </patternFill>
      </fill>
      <alignment horizontal="center" vertical="center" wrapText="1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ndxf>
  </rcc>
  <rcc rId="8104" sId="1" odxf="1" dxf="1" numFmtId="4">
    <nc r="I88">
      <v>1756884.59</v>
    </nc>
    <odxf>
      <font>
        <color theme="1"/>
      </font>
      <numFmt numFmtId="0" formatCode="General"/>
      <fill>
        <patternFill patternType="none">
          <bgColor indexed="65"/>
        </patternFill>
      </fill>
      <alignment horizontal="general" vertical="bottom" wrapText="0"/>
      <border outline="0">
        <left/>
        <top/>
        <bottom/>
      </border>
    </odxf>
    <ndxf>
      <font>
        <color theme="1"/>
        <name val="Times New Roman"/>
        <family val="1"/>
      </font>
      <numFmt numFmtId="4" formatCode="#,##0.00"/>
      <fill>
        <patternFill patternType="solid">
          <bgColor theme="0"/>
        </patternFill>
      </fill>
      <alignment horizontal="center" vertical="center" wrapText="1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ndxf>
  </rcc>
  <rfmt sheetId="1" sqref="J88" start="0" length="0">
    <dxf>
      <font>
        <color theme="1"/>
        <name val="Times New Roman"/>
        <family val="1"/>
      </font>
      <numFmt numFmtId="4" formatCode="#,##0.00"/>
      <alignment horizontal="center" vertical="center" wrapText="1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dxf>
  </rfmt>
  <rcc rId="8105" sId="1" odxf="1" dxf="1" numFmtId="4">
    <nc r="K88">
      <v>19761685.77</v>
    </nc>
    <odxf>
      <font>
        <b val="0"/>
        <color rgb="FFFF0000"/>
      </font>
      <numFmt numFmtId="0" formatCode="General"/>
      <fill>
        <patternFill patternType="none">
          <bgColor indexed="65"/>
        </patternFill>
      </fill>
      <alignment horizontal="general" vertical="bottom" wrapText="0"/>
      <border outline="0">
        <left/>
        <top/>
        <bottom/>
      </border>
    </odxf>
    <ndxf>
      <font>
        <b/>
        <color rgb="FFFF0000"/>
        <name val="Times New Roman"/>
        <family val="1"/>
      </font>
      <numFmt numFmtId="4" formatCode="#,##0.00"/>
      <fill>
        <patternFill patternType="solid">
          <bgColor theme="6" tint="0.79998168889431442"/>
        </patternFill>
      </fill>
      <alignment horizontal="center" vertical="center" wrapText="1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ndxf>
  </rcc>
  <rfmt sheetId="1" sqref="F89" start="0" length="0">
    <dxf>
      <font>
        <b/>
        <sz val="10"/>
        <color rgb="FFFF0000"/>
        <name val="Times New Roman"/>
        <family val="1"/>
        <charset val="204"/>
        <scheme val="none"/>
      </font>
      <numFmt numFmtId="4" formatCode="#,##0.00"/>
      <fill>
        <patternFill patternType="solid">
          <bgColor theme="0" tint="-0.14999847407452621"/>
        </patternFill>
      </fill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8106" sId="1" odxf="1" dxf="1">
    <nc r="G89">
      <f>G90</f>
    </nc>
    <odxf>
      <font>
        <b val="0"/>
        <color rgb="FFFF0000"/>
      </font>
      <numFmt numFmtId="0" formatCode="General"/>
      <fill>
        <patternFill patternType="none">
          <bgColor indexed="65"/>
        </patternFill>
      </fill>
      <alignment horizontal="general" vertical="bottom"/>
      <border outline="0">
        <left/>
        <right/>
        <top/>
        <bottom/>
      </border>
    </odxf>
    <ndxf>
      <font>
        <b/>
        <color rgb="FFFF0000"/>
        <name val="Times New Roman"/>
        <family val="1"/>
      </font>
      <numFmt numFmtId="4" formatCode="#,##0.00"/>
      <fill>
        <patternFill patternType="solid">
          <bgColor theme="0" tint="-0.14999847407452621"/>
        </patternFill>
      </fill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107" sId="1" odxf="1" dxf="1">
    <nc r="H89">
      <f>H90</f>
    </nc>
    <odxf>
      <font>
        <b val="0"/>
        <color rgb="FFFF0000"/>
      </font>
      <numFmt numFmtId="0" formatCode="General"/>
      <fill>
        <patternFill patternType="none">
          <bgColor indexed="65"/>
        </patternFill>
      </fill>
      <alignment horizontal="general" vertical="bottom"/>
      <border outline="0">
        <left/>
        <right/>
        <top/>
        <bottom/>
      </border>
    </odxf>
    <ndxf>
      <font>
        <b/>
        <color rgb="FFFF0000"/>
        <name val="Times New Roman"/>
        <family val="1"/>
      </font>
      <numFmt numFmtId="4" formatCode="#,##0.00"/>
      <fill>
        <patternFill patternType="solid">
          <bgColor theme="0" tint="-0.14999847407452621"/>
        </patternFill>
      </fill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108" sId="1" odxf="1" dxf="1">
    <nc r="I89">
      <f>I90</f>
    </nc>
    <odxf>
      <font>
        <b val="0"/>
        <color theme="1"/>
      </font>
      <numFmt numFmtId="0" formatCode="General"/>
      <fill>
        <patternFill patternType="none">
          <bgColor indexed="65"/>
        </patternFill>
      </fill>
      <alignment horizontal="general" vertical="bottom"/>
      <border outline="0">
        <left/>
        <right/>
        <top/>
        <bottom/>
      </border>
    </odxf>
    <ndxf>
      <font>
        <b/>
        <color theme="1"/>
        <name val="Times New Roman"/>
        <family val="1"/>
      </font>
      <numFmt numFmtId="4" formatCode="#,##0.00"/>
      <fill>
        <patternFill patternType="solid">
          <bgColor theme="0" tint="-0.14999847407452621"/>
        </patternFill>
      </fill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109" sId="1" odxf="1" dxf="1">
    <nc r="J89">
      <f>J90</f>
    </nc>
    <odxf>
      <font>
        <b val="0"/>
        <color theme="1"/>
      </font>
      <numFmt numFmtId="0" formatCode="General"/>
      <fill>
        <patternFill>
          <bgColor theme="0"/>
        </patternFill>
      </fill>
      <alignment horizontal="general" vertical="bottom"/>
      <border outline="0">
        <left/>
        <right/>
        <top/>
        <bottom/>
      </border>
    </odxf>
    <ndxf>
      <font>
        <b/>
        <color theme="1"/>
        <name val="Times New Roman"/>
        <family val="1"/>
      </font>
      <numFmt numFmtId="4" formatCode="#,##0.00"/>
      <fill>
        <patternFill>
          <bgColor theme="0" tint="-0.14999847407452621"/>
        </patternFill>
      </fill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110" sId="1" odxf="1" dxf="1">
    <nc r="K89">
      <f>K90</f>
    </nc>
    <odxf>
      <font>
        <b val="0"/>
        <color rgb="FFFF0000"/>
      </font>
      <numFmt numFmtId="0" formatCode="General"/>
      <fill>
        <patternFill patternType="none">
          <bgColor indexed="65"/>
        </patternFill>
      </fill>
      <alignment horizontal="general" vertical="bottom" wrapText="0"/>
      <border outline="0">
        <left/>
        <top/>
        <bottom/>
      </border>
    </odxf>
    <ndxf>
      <font>
        <b/>
        <color rgb="FFFF0000"/>
        <name val="Times New Roman"/>
        <family val="1"/>
      </font>
      <numFmt numFmtId="4" formatCode="#,##0.00"/>
      <fill>
        <patternFill patternType="solid">
          <bgColor theme="6" tint="0.79998168889431442"/>
        </patternFill>
      </fill>
      <alignment horizontal="center" vertical="center" wrapText="1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ndxf>
  </rcc>
  <rfmt sheetId="1" sqref="F90" start="0" length="0">
    <dxf>
      <font>
        <sz val="10"/>
        <color rgb="FFFF0000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8111" sId="1" odxf="1" dxf="1" numFmtId="4">
    <nc r="G90">
      <v>-173174.79</v>
    </nc>
    <odxf>
      <font>
        <color rgb="FFFF0000"/>
      </font>
      <numFmt numFmtId="0" formatCode="General"/>
      <fill>
        <patternFill patternType="none">
          <bgColor indexed="65"/>
        </patternFill>
      </fill>
      <alignment horizontal="general" vertical="bottom" wrapText="0"/>
      <border outline="0">
        <left/>
        <right/>
        <top/>
        <bottom/>
      </border>
    </odxf>
    <ndxf>
      <font>
        <color rgb="FFFF0000"/>
        <name val="Times New Roman"/>
        <family val="1"/>
      </font>
      <numFmt numFmtId="4" formatCode="#,##0.00"/>
      <fill>
        <patternFill patternType="solid">
          <bgColor theme="0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112" sId="1" odxf="1" dxf="1" numFmtId="4">
    <nc r="H90">
      <v>0</v>
    </nc>
    <odxf>
      <font>
        <color rgb="FFFF0000"/>
      </font>
      <numFmt numFmtId="0" formatCode="General"/>
      <fill>
        <patternFill patternType="none">
          <bgColor indexed="65"/>
        </patternFill>
      </fill>
      <alignment horizontal="general" vertical="bottom" wrapText="0"/>
      <border outline="0">
        <left/>
        <right/>
        <top/>
        <bottom/>
      </border>
    </odxf>
    <ndxf>
      <font>
        <color rgb="FFFF0000"/>
        <name val="Times New Roman"/>
        <family val="1"/>
      </font>
      <numFmt numFmtId="4" formatCode="#,##0.00"/>
      <fill>
        <patternFill patternType="solid">
          <bgColor theme="0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113" sId="1" odxf="1" dxf="1" numFmtId="4">
    <nc r="I90">
      <v>-10948.88</v>
    </nc>
    <odxf>
      <font>
        <color theme="1"/>
      </font>
      <numFmt numFmtId="0" formatCode="General"/>
      <fill>
        <patternFill patternType="none">
          <bgColor indexed="65"/>
        </patternFill>
      </fill>
      <alignment horizontal="general" vertical="bottom" wrapText="0"/>
      <border outline="0">
        <left/>
        <right/>
        <top/>
        <bottom/>
      </border>
    </odxf>
    <ndxf>
      <font>
        <color theme="1"/>
        <name val="Times New Roman"/>
        <family val="1"/>
      </font>
      <numFmt numFmtId="4" formatCode="#,##0.00"/>
      <fill>
        <patternFill patternType="solid">
          <bgColor theme="0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sqref="J90" start="0" length="0">
    <dxf>
      <font>
        <color theme="1"/>
        <name val="Times New Roman"/>
        <family val="1"/>
      </font>
      <numFmt numFmtId="4" formatCode="#,##0.00"/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8114" sId="1" odxf="1" dxf="1" numFmtId="4">
    <nc r="K90">
      <v>83102.070000000007</v>
    </nc>
    <odxf>
      <font>
        <b val="0"/>
        <color rgb="FFFF0000"/>
      </font>
      <numFmt numFmtId="0" formatCode="General"/>
      <fill>
        <patternFill patternType="none">
          <bgColor indexed="65"/>
        </patternFill>
      </fill>
      <alignment horizontal="general" vertical="bottom" wrapText="0"/>
      <border outline="0">
        <left/>
        <top/>
        <bottom/>
      </border>
    </odxf>
    <ndxf>
      <font>
        <b/>
        <color rgb="FFFF0000"/>
        <name val="Times New Roman"/>
        <family val="1"/>
      </font>
      <numFmt numFmtId="4" formatCode="#,##0.00"/>
      <fill>
        <patternFill patternType="solid">
          <bgColor theme="6" tint="0.79998168889431442"/>
        </patternFill>
      </fill>
      <alignment horizontal="center" vertical="center" wrapText="1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ndxf>
  </rcc>
  <rfmt sheetId="1" sqref="F91" start="0" length="0">
    <dxf>
      <font>
        <b/>
        <sz val="10"/>
        <color rgb="FFFF0000"/>
        <name val="Times New Roman"/>
        <family val="1"/>
        <charset val="204"/>
        <scheme val="none"/>
      </font>
      <numFmt numFmtId="4" formatCode="#,##0.00"/>
      <fill>
        <patternFill patternType="solid">
          <bgColor theme="0" tint="-0.14999847407452621"/>
        </patternFill>
      </fill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8115" sId="1" odxf="1" dxf="1">
    <nc r="G91">
      <f>SUM(G92:G93)</f>
    </nc>
    <odxf>
      <font>
        <b val="0"/>
        <color rgb="FFFF0000"/>
      </font>
      <numFmt numFmtId="0" formatCode="General"/>
      <fill>
        <patternFill patternType="none">
          <bgColor indexed="65"/>
        </patternFill>
      </fill>
      <alignment horizontal="general" vertical="bottom"/>
      <border outline="0">
        <left/>
        <right/>
        <top/>
        <bottom/>
      </border>
    </odxf>
    <ndxf>
      <font>
        <b/>
        <color rgb="FFFF0000"/>
        <name val="Times New Roman"/>
        <family val="1"/>
      </font>
      <numFmt numFmtId="4" formatCode="#,##0.00"/>
      <fill>
        <patternFill patternType="solid">
          <bgColor theme="0" tint="-0.14999847407452621"/>
        </patternFill>
      </fill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116" sId="1" odxf="1" dxf="1">
    <nc r="H91">
      <f>SUM(H92:H93)</f>
    </nc>
    <odxf>
      <font>
        <b val="0"/>
        <color rgb="FFFF0000"/>
      </font>
      <numFmt numFmtId="0" formatCode="General"/>
      <fill>
        <patternFill patternType="none">
          <bgColor indexed="65"/>
        </patternFill>
      </fill>
      <alignment horizontal="general" vertical="bottom"/>
      <border outline="0">
        <left/>
        <right/>
        <top/>
        <bottom/>
      </border>
    </odxf>
    <ndxf>
      <font>
        <b/>
        <color rgb="FFFF0000"/>
        <name val="Times New Roman"/>
        <family val="1"/>
      </font>
      <numFmt numFmtId="4" formatCode="#,##0.00"/>
      <fill>
        <patternFill patternType="solid">
          <bgColor theme="0" tint="-0.14999847407452621"/>
        </patternFill>
      </fill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117" sId="1" odxf="1" dxf="1">
    <nc r="I91">
      <f>SUM(I92:I93)</f>
    </nc>
    <odxf>
      <font>
        <b val="0"/>
        <color theme="1"/>
      </font>
      <numFmt numFmtId="0" formatCode="General"/>
      <fill>
        <patternFill patternType="none">
          <bgColor indexed="65"/>
        </patternFill>
      </fill>
      <alignment horizontal="general" vertical="bottom"/>
      <border outline="0">
        <left/>
        <right/>
        <top/>
        <bottom/>
      </border>
    </odxf>
    <ndxf>
      <font>
        <b/>
        <color theme="1"/>
        <name val="Times New Roman"/>
        <family val="1"/>
      </font>
      <numFmt numFmtId="4" formatCode="#,##0.00"/>
      <fill>
        <patternFill patternType="solid">
          <bgColor theme="0" tint="-0.14999847407452621"/>
        </patternFill>
      </fill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118" sId="1" odxf="1" dxf="1">
    <nc r="J91">
      <f>SUM(J92:J93)</f>
    </nc>
    <odxf>
      <font>
        <b val="0"/>
        <color theme="1"/>
      </font>
      <numFmt numFmtId="0" formatCode="General"/>
      <fill>
        <patternFill>
          <bgColor theme="0"/>
        </patternFill>
      </fill>
      <alignment horizontal="general" vertical="bottom"/>
      <border outline="0">
        <left/>
        <right/>
        <top/>
        <bottom/>
      </border>
    </odxf>
    <ndxf>
      <font>
        <b/>
        <color theme="1"/>
        <name val="Times New Roman"/>
        <family val="1"/>
      </font>
      <numFmt numFmtId="4" formatCode="#,##0.00"/>
      <fill>
        <patternFill>
          <bgColor theme="0" tint="-0.14999847407452621"/>
        </patternFill>
      </fill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119" sId="1" odxf="1" dxf="1">
    <nc r="K91">
      <f>SUM(K92:K93)</f>
    </nc>
    <odxf>
      <font>
        <b val="0"/>
        <color rgb="FFFF0000"/>
      </font>
      <numFmt numFmtId="0" formatCode="General"/>
      <fill>
        <patternFill patternType="none">
          <bgColor indexed="65"/>
        </patternFill>
      </fill>
      <alignment horizontal="general" vertical="bottom" wrapText="0"/>
      <border outline="0">
        <left/>
        <top/>
        <bottom/>
      </border>
    </odxf>
    <ndxf>
      <font>
        <b/>
        <color rgb="FFFF0000"/>
        <name val="Times New Roman"/>
        <family val="1"/>
      </font>
      <numFmt numFmtId="4" formatCode="#,##0.00"/>
      <fill>
        <patternFill patternType="solid">
          <bgColor theme="6" tint="0.79998168889431442"/>
        </patternFill>
      </fill>
      <alignment horizontal="center" vertical="center" wrapText="1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ndxf>
  </rcc>
  <rfmt sheetId="1" sqref="F92" start="0" length="0">
    <dxf>
      <font>
        <sz val="10"/>
        <color rgb="FFFF0000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8120" sId="1" odxf="1" dxf="1" numFmtId="4">
    <nc r="G92">
      <v>0</v>
    </nc>
    <odxf>
      <font>
        <color rgb="FFFF0000"/>
      </font>
      <numFmt numFmtId="0" formatCode="General"/>
      <fill>
        <patternFill patternType="none">
          <bgColor indexed="65"/>
        </patternFill>
      </fill>
      <alignment horizontal="general" vertical="bottom" wrapText="0"/>
      <border outline="0">
        <left/>
        <right/>
        <top/>
        <bottom/>
      </border>
    </odxf>
    <ndxf>
      <font>
        <color rgb="FFFF0000"/>
        <name val="Times New Roman"/>
        <family val="1"/>
      </font>
      <numFmt numFmtId="4" formatCode="#,##0.00"/>
      <fill>
        <patternFill patternType="solid">
          <bgColor theme="0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121" sId="1" odxf="1" dxf="1" numFmtId="4">
    <nc r="H92">
      <v>0</v>
    </nc>
    <odxf>
      <font>
        <color rgb="FFFF0000"/>
      </font>
      <numFmt numFmtId="0" formatCode="General"/>
      <fill>
        <patternFill patternType="none">
          <bgColor indexed="65"/>
        </patternFill>
      </fill>
      <alignment horizontal="general" vertical="bottom" wrapText="0"/>
      <border outline="0">
        <left/>
        <right/>
        <top/>
        <bottom/>
      </border>
    </odxf>
    <ndxf>
      <font>
        <color rgb="FFFF0000"/>
        <name val="Times New Roman"/>
        <family val="1"/>
      </font>
      <numFmt numFmtId="4" formatCode="#,##0.00"/>
      <fill>
        <patternFill patternType="solid">
          <bgColor theme="0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122" sId="1" odxf="1" dxf="1" numFmtId="4">
    <nc r="I92">
      <v>0</v>
    </nc>
    <odxf>
      <font>
        <color theme="1"/>
      </font>
      <numFmt numFmtId="0" formatCode="General"/>
      <fill>
        <patternFill patternType="none">
          <bgColor indexed="65"/>
        </patternFill>
      </fill>
      <alignment horizontal="general" vertical="bottom" wrapText="0"/>
      <border outline="0">
        <left/>
        <right/>
        <top/>
        <bottom/>
      </border>
    </odxf>
    <ndxf>
      <font>
        <color theme="1"/>
        <name val="Times New Roman"/>
        <family val="1"/>
      </font>
      <numFmt numFmtId="4" formatCode="#,##0.00"/>
      <fill>
        <patternFill patternType="solid">
          <bgColor theme="0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sqref="J92" start="0" length="0">
    <dxf>
      <font>
        <color theme="1"/>
        <name val="Times New Roman"/>
        <family val="1"/>
      </font>
      <numFmt numFmtId="4" formatCode="#,##0.00"/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8123" sId="1" odxf="1" dxf="1" numFmtId="4">
    <nc r="K92">
      <v>361818900</v>
    </nc>
    <odxf>
      <font>
        <b val="0"/>
        <color rgb="FFFF0000"/>
      </font>
      <numFmt numFmtId="0" formatCode="General"/>
      <fill>
        <patternFill patternType="none">
          <bgColor indexed="65"/>
        </patternFill>
      </fill>
      <alignment horizontal="general" vertical="bottom" wrapText="0"/>
      <border outline="0">
        <left/>
        <top/>
        <bottom/>
      </border>
    </odxf>
    <ndxf>
      <font>
        <b/>
        <color rgb="FFFF0000"/>
        <name val="Times New Roman"/>
        <family val="1"/>
      </font>
      <numFmt numFmtId="4" formatCode="#,##0.00"/>
      <fill>
        <patternFill patternType="solid">
          <bgColor theme="6" tint="0.79998168889431442"/>
        </patternFill>
      </fill>
      <alignment horizontal="center" vertical="center" wrapText="1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ndxf>
  </rcc>
  <rfmt sheetId="1" sqref="F93" start="0" length="0">
    <dxf>
      <font>
        <sz val="10"/>
        <color rgb="FFFF0000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8124" sId="1" odxf="1" dxf="1" numFmtId="4">
    <nc r="G93">
      <v>228847.53</v>
    </nc>
    <odxf>
      <font>
        <color rgb="FFFF0000"/>
      </font>
      <numFmt numFmtId="0" formatCode="General"/>
      <fill>
        <patternFill patternType="none">
          <bgColor indexed="65"/>
        </patternFill>
      </fill>
      <alignment horizontal="general" vertical="bottom" wrapText="0"/>
      <border outline="0">
        <left/>
        <right/>
        <top/>
        <bottom/>
      </border>
    </odxf>
    <ndxf>
      <font>
        <color rgb="FFFF0000"/>
        <name val="Times New Roman"/>
        <family val="1"/>
      </font>
      <numFmt numFmtId="4" formatCode="#,##0.00"/>
      <fill>
        <patternFill patternType="solid">
          <bgColor theme="0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125" sId="1" odxf="1" dxf="1" numFmtId="4">
    <nc r="H93">
      <v>0</v>
    </nc>
    <odxf>
      <font>
        <color rgb="FFFF0000"/>
      </font>
      <numFmt numFmtId="0" formatCode="General"/>
      <fill>
        <patternFill patternType="none">
          <bgColor indexed="65"/>
        </patternFill>
      </fill>
      <alignment horizontal="general" vertical="bottom" wrapText="0"/>
      <border outline="0">
        <left/>
        <right/>
        <top/>
        <bottom/>
      </border>
    </odxf>
    <ndxf>
      <font>
        <color rgb="FFFF0000"/>
        <name val="Times New Roman"/>
        <family val="1"/>
      </font>
      <numFmt numFmtId="4" formatCode="#,##0.00"/>
      <fill>
        <patternFill patternType="solid">
          <bgColor theme="0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126" sId="1" odxf="1" dxf="1" numFmtId="4">
    <nc r="I93">
      <v>0</v>
    </nc>
    <odxf>
      <font>
        <color theme="1"/>
      </font>
      <numFmt numFmtId="0" formatCode="General"/>
      <fill>
        <patternFill patternType="none">
          <bgColor indexed="65"/>
        </patternFill>
      </fill>
      <alignment horizontal="general" vertical="bottom" wrapText="0"/>
      <border outline="0">
        <left/>
        <right/>
        <top/>
        <bottom/>
      </border>
    </odxf>
    <ndxf>
      <font>
        <color theme="1"/>
        <name val="Times New Roman"/>
        <family val="1"/>
      </font>
      <numFmt numFmtId="4" formatCode="#,##0.00"/>
      <fill>
        <patternFill patternType="solid">
          <bgColor theme="0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sqref="J93" start="0" length="0">
    <dxf>
      <font>
        <color theme="1"/>
        <name val="Times New Roman"/>
        <family val="1"/>
      </font>
      <numFmt numFmtId="4" formatCode="#,##0.00"/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8127" sId="1" odxf="1" dxf="1" numFmtId="4">
    <nc r="K93">
      <v>228847.53</v>
    </nc>
    <odxf>
      <font>
        <b val="0"/>
        <color rgb="FFFF0000"/>
      </font>
      <numFmt numFmtId="0" formatCode="General"/>
      <fill>
        <patternFill patternType="none">
          <bgColor indexed="65"/>
        </patternFill>
      </fill>
      <alignment horizontal="general" vertical="bottom" wrapText="0"/>
      <border outline="0">
        <left/>
        <top/>
        <bottom/>
      </border>
    </odxf>
    <ndxf>
      <font>
        <b/>
        <color rgb="FFFF0000"/>
        <name val="Times New Roman"/>
        <family val="1"/>
      </font>
      <numFmt numFmtId="4" formatCode="#,##0.00"/>
      <fill>
        <patternFill patternType="solid">
          <bgColor theme="6" tint="0.79998168889431442"/>
        </patternFill>
      </fill>
      <alignment horizontal="center" vertical="center" wrapText="1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ndxf>
  </rcc>
  <rcv guid="{46830BA7-C206-4E06-8339-39E19139BADE}" action="delete"/>
  <rdn rId="0" localSheetId="1" customView="1" name="Z_46830BA7_C206_4E06_8339_39E19139BADE_.wvu.PrintArea" hidden="1" oldHidden="1">
    <formula>'2025'!$A$1:$K$37</formula>
    <oldFormula>'2025'!$A$1:$K$37</oldFormula>
  </rdn>
  <rdn rId="0" localSheetId="1" customView="1" name="Z_46830BA7_C206_4E06_8339_39E19139BADE_.wvu.PrintTitles" hidden="1" oldHidden="1">
    <formula>'2025'!$3:$3</formula>
    <oldFormula>'2025'!$3:$3</oldFormula>
  </rdn>
  <rcv guid="{46830BA7-C206-4E06-8339-39E19139BADE}" action="add"/>
</revisions>
</file>

<file path=xl/revisions/revisionLog2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130" sId="1" xfDxf="1" s="1" dxf="1" numFmtId="4">
    <oc r="E40">
      <v>8338438.8600000003</v>
    </oc>
    <nc r="E40">
      <v>8369226.3899999997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ndxf>
  </rcc>
  <rcc rId="8131" sId="1" xfDxf="1" s="1" dxf="1" numFmtId="4">
    <oc r="E41">
      <v>19177000</v>
    </oc>
    <nc r="E41">
      <v>19420783.690000001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ndxf>
  </rcc>
  <rcc rId="8132" sId="1" xfDxf="1" s="1" dxf="1" numFmtId="4">
    <oc r="E42">
      <v>153342683.46000001</v>
    </oc>
    <nc r="E42">
      <v>169630826.00999999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ndxf>
  </rcc>
  <rcc rId="8133" sId="1" xfDxf="1" s="1" dxf="1" numFmtId="4">
    <oc r="E43">
      <v>1700</v>
    </oc>
    <nc r="E43">
      <v>700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ndxf>
  </rcc>
  <rcc rId="8134" sId="1" xfDxf="1" s="1" dxf="1" numFmtId="4">
    <oc r="E44">
      <v>62584134.299999997</v>
    </oc>
    <nc r="E44">
      <v>78424351.390000001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ndxf>
  </rcc>
  <rfmt sheetId="1" xfDxf="1" s="1" sqref="E45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dxf>
  </rfmt>
  <rcc rId="8135" sId="1" xfDxf="1" s="1" dxf="1" numFmtId="4">
    <oc r="E46">
      <v>178103946</v>
    </oc>
    <nc r="E46">
      <v>206624024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ndxf>
  </rcc>
  <rcc rId="8136" sId="1" numFmtId="4">
    <oc r="E48">
      <v>4903000</v>
    </oc>
    <nc r="E48">
      <v>5139400</v>
    </nc>
  </rcc>
  <rcc rId="8137" sId="1" xfDxf="1" s="1" dxf="1" numFmtId="4">
    <oc r="E50">
      <v>4869200</v>
    </oc>
    <nc r="E50">
      <v>5355700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ndxf>
  </rcc>
  <rcc rId="8138" sId="1" xfDxf="1" s="1" dxf="1" numFmtId="4">
    <oc r="E51">
      <v>51631118.619999997</v>
    </oc>
    <nc r="E51">
      <v>99958115.620000005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ndxf>
  </rcc>
  <rcc rId="8139" sId="1" xfDxf="1" s="1" dxf="1" numFmtId="4">
    <oc r="E52">
      <v>183300</v>
    </oc>
    <nc r="E52">
      <v>194800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ndxf>
  </rcc>
  <rcc rId="8140" sId="1" xfDxf="1" s="1" dxf="1" numFmtId="4">
    <oc r="E54">
      <v>25338200</v>
    </oc>
    <nc r="E54">
      <v>34137400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ndxf>
  </rcc>
  <rcc rId="8141" sId="1" xfDxf="1" s="1" dxf="1" numFmtId="4">
    <oc r="E55">
      <v>111045300</v>
    </oc>
    <nc r="E55">
      <v>119424800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ndxf>
  </rcc>
  <rcc rId="8142" sId="1" xfDxf="1" s="1" dxf="1" numFmtId="4">
    <oc r="E56">
      <v>7268513.9199999999</v>
    </oc>
    <nc r="E56">
      <v>7844002.6100000003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ndxf>
  </rcc>
  <rcc rId="8143" sId="1" xfDxf="1" s="1" dxf="1" numFmtId="4">
    <oc r="E57">
      <v>95160268.409999996</v>
    </oc>
    <nc r="E57">
      <v>93294800.120000005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ndxf>
  </rcc>
  <rcc rId="8144" sId="1" xfDxf="1" s="1" dxf="1" numFmtId="4">
    <oc r="E58">
      <v>5876525</v>
    </oc>
    <nc r="E58">
      <v>8246051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ndxf>
  </rcc>
  <rcc rId="8145" sId="1" xfDxf="1" s="1" dxf="1" numFmtId="4">
    <oc r="E59">
      <v>203756489.91999999</v>
    </oc>
    <nc r="E59">
      <v>204551023.19999999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ndxf>
  </rcc>
  <rcc rId="8146" sId="1" xfDxf="1" s="1" dxf="1" numFmtId="4">
    <oc r="E61">
      <v>246979000</v>
    </oc>
    <nc r="E61">
      <v>124647300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ndxf>
  </rcc>
  <rcc rId="8147" sId="1" xfDxf="1" s="1" dxf="1" numFmtId="4">
    <oc r="E62">
      <v>612685741.45000005</v>
    </oc>
    <nc r="E62">
      <v>678713807.82000005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ndxf>
  </rcc>
  <rcc rId="8148" sId="1" xfDxf="1" s="1" dxf="1" numFmtId="4">
    <oc r="E63">
      <v>11310566.109999999</v>
    </oc>
    <nc r="E63">
      <v>13018508.789999999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ndxf>
  </rcc>
  <rcc rId="8149" sId="1" xfDxf="1" s="1" dxf="1" numFmtId="4">
    <oc r="E64">
      <v>20800</v>
    </oc>
    <nc r="E64">
      <v>20200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ndxf>
  </rcc>
  <rcc rId="8150" sId="1" numFmtId="4">
    <oc r="E66">
      <v>56077000</v>
    </oc>
    <nc r="E66">
      <v>73974900</v>
    </nc>
  </rcc>
  <rrc rId="8151" sId="1" ref="A71:XFD71" action="insertRow"/>
  <rcc rId="8152" sId="1">
    <nc r="A71" t="inlineStr">
      <is>
        <t>7.4</t>
      </is>
    </nc>
  </rcc>
  <rcc rId="8153" sId="1">
    <oc r="A72" t="inlineStr">
      <is>
        <t>7.4</t>
      </is>
    </oc>
    <nc r="A72" t="inlineStr">
      <is>
        <t>7.5</t>
      </is>
    </nc>
  </rcc>
  <rcc rId="8154" sId="1">
    <oc r="A73" t="inlineStr">
      <is>
        <t>7.5</t>
      </is>
    </oc>
    <nc r="A73" t="inlineStr">
      <is>
        <t>7.6</t>
      </is>
    </nc>
  </rcc>
  <rcc rId="8155" sId="1">
    <nc r="C71" t="inlineStr">
      <is>
        <t>07</t>
      </is>
    </nc>
  </rcc>
  <rcc rId="8156" sId="1">
    <nc r="D71" t="inlineStr">
      <is>
        <t>05</t>
      </is>
    </nc>
  </rcc>
  <rcc rId="8157" sId="1">
    <nc r="B71" t="inlineStr">
      <is>
        <t>Профессиональная подготовка, переподготовка и повышение квалификации</t>
      </is>
    </nc>
  </rcc>
  <rcc rId="8158" sId="1" xfDxf="1" s="1" dxf="1" numFmtId="4">
    <oc r="E68">
      <v>348382225.80000001</v>
    </oc>
    <nc r="E68">
      <v>289995500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ndxf>
  </rcc>
  <rcc rId="8159" sId="1" xfDxf="1" s="1" dxf="1" numFmtId="4">
    <oc r="E69">
      <v>1740913233.4400001</v>
    </oc>
    <nc r="E69">
      <v>2215404311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ndxf>
  </rcc>
  <rcc rId="8160" sId="1" xfDxf="1" s="1" dxf="1" numFmtId="4">
    <oc r="E70">
      <v>177556447.5</v>
    </oc>
    <nc r="E70">
      <v>192163741.59999999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ndxf>
  </rcc>
  <rcc rId="8161" sId="1" xfDxf="1" s="1" dxf="1" numFmtId="4">
    <nc r="E71">
      <v>968700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ndxf>
  </rcc>
  <rcc rId="8162" sId="1" xfDxf="1" s="1" dxf="1" numFmtId="4">
    <oc r="E72">
      <v>3108100</v>
    </oc>
    <nc r="E72">
      <v>15632438.16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ndxf>
  </rcc>
  <rcc rId="8163" sId="1" xfDxf="1" s="1" dxf="1" numFmtId="4">
    <oc r="E73">
      <v>138545961.19999999</v>
    </oc>
    <nc r="E73">
      <v>187452823.28999999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ndxf>
  </rcc>
  <rcc rId="8164" sId="1" xfDxf="1" s="1" dxf="1" numFmtId="4">
    <oc r="E75">
      <v>191629083.58000001</v>
    </oc>
    <nc r="E75">
      <v>216658563.37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ndxf>
  </rcc>
  <rcc rId="8165" sId="1" xfDxf="1" s="1" dxf="1" numFmtId="4">
    <oc r="E76">
      <v>1280000</v>
    </oc>
    <nc r="E76">
      <v>1641200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ndxf>
  </rcc>
  <rcc rId="8166" sId="1" xfDxf="1" s="1" dxf="1" numFmtId="4">
    <oc r="E80">
      <v>18000000</v>
    </oc>
    <nc r="E80">
      <v>17621520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ndxf>
  </rcc>
  <rcc rId="8167" sId="1" xfDxf="1" s="1" dxf="1" numFmtId="4">
    <oc r="E81">
      <v>2971000</v>
    </oc>
    <nc r="E81">
      <v>5860000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ndxf>
  </rcc>
  <rcc rId="8168" sId="1" xfDxf="1" s="1" dxf="1" numFmtId="4">
    <oc r="E82">
      <v>7652300</v>
    </oc>
    <nc r="E82">
      <v>5212800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ndxf>
  </rcc>
  <rrc rId="8169" sId="1" ref="A83:XFD83" action="deleteRow">
    <undo index="65535" exp="area" dr="K80:K83" r="K79" sId="1"/>
    <undo index="65535" exp="area" dr="J80:J83" r="J79" sId="1"/>
    <undo index="65535" exp="area" dr="I80:I83" r="I79" sId="1"/>
    <undo index="65535" exp="area" dr="H80:H83" r="H79" sId="1"/>
    <undo index="65535" exp="area" dr="G80:G83" r="G79" sId="1"/>
    <rfmt sheetId="1" xfDxf="1" sqref="A83:XFD83" start="0" length="0"/>
    <rcc rId="0" sId="1" dxf="1">
      <nc r="A83" t="inlineStr">
        <is>
          <t>10.4</t>
        </is>
      </nc>
      <ndxf>
        <font>
          <sz val="10"/>
          <color auto="1"/>
          <name val="Times New Roman"/>
          <family val="1"/>
          <charset val="204"/>
          <scheme val="none"/>
        </font>
        <numFmt numFmtId="30" formatCode="@"/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83" t="inlineStr">
        <is>
          <t>Другие вопросы в области социальной политики</t>
        </is>
      </nc>
      <ndxf>
        <font>
          <sz val="10"/>
          <color auto="1"/>
          <name val="Times New Roman"/>
          <family val="1"/>
          <charset val="204"/>
          <scheme val="none"/>
        </font>
        <numFmt numFmtId="30" formatCode="@"/>
        <alignment horizontal="justify" vertical="center" wrapText="1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>
      <nc r="C83" t="inlineStr">
        <is>
          <t>10</t>
        </is>
      </nc>
      <ndxf>
        <font>
          <sz val="10"/>
          <color auto="1"/>
          <name val="Times New Roman"/>
          <family val="1"/>
          <charset val="204"/>
          <scheme val="none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83" t="inlineStr">
        <is>
          <t>06</t>
        </is>
      </nc>
      <ndxf>
        <font>
          <sz val="10"/>
          <color auto="1"/>
          <name val="Times New Roman"/>
          <family val="1"/>
          <charset val="204"/>
          <scheme val="none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 numFmtId="4">
      <nc r="E83">
        <v>0</v>
      </nc>
      <ndxf>
        <font>
          <sz val="10"/>
          <color auto="1"/>
          <name val="Times New Roman"/>
          <family val="1"/>
          <charset val="204"/>
          <scheme val="none"/>
        </font>
        <numFmt numFmtId="4" formatCode="#,##0.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fmt sheetId="1" s="1" sqref="F83" start="0" length="0">
      <dxf>
        <font>
          <sz val="10"/>
          <color rgb="FFFF0000"/>
          <name val="Times New Roman"/>
          <family val="1"/>
          <charset val="204"/>
          <scheme val="none"/>
        </font>
        <numFmt numFmtId="4" formatCode="#,##0.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dxf>
    </rfmt>
    <rcc rId="0" sId="1" s="1" dxf="1" numFmtId="4">
      <nc r="G83">
        <v>3306300</v>
      </nc>
      <ndxf>
        <font>
          <sz val="10"/>
          <color auto="1"/>
          <name val="Times New Roman"/>
          <family val="1"/>
          <charset val="204"/>
          <scheme val="none"/>
        </font>
        <numFmt numFmtId="4" formatCode="#,##0.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s="1" dxf="1" numFmtId="4">
      <nc r="H83">
        <v>-7203700</v>
      </nc>
      <ndxf>
        <font>
          <sz val="10"/>
          <color auto="1"/>
          <name val="Times New Roman"/>
          <family val="1"/>
          <charset val="204"/>
          <scheme val="none"/>
        </font>
        <numFmt numFmtId="4" formatCode="#,##0.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s="1" dxf="1" numFmtId="4">
      <nc r="I83">
        <v>0</v>
      </nc>
      <ndxf>
        <font>
          <sz val="10"/>
          <color auto="1"/>
          <name val="Times New Roman"/>
          <family val="1"/>
          <charset val="204"/>
          <scheme val="none"/>
        </font>
        <numFmt numFmtId="4" formatCode="#,##0.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fmt sheetId="1" s="1" sqref="J83" start="0" length="0">
      <dxf>
        <font>
          <sz val="10"/>
          <color auto="1"/>
          <name val="Times New Roman"/>
          <family val="1"/>
          <charset val="204"/>
          <scheme val="none"/>
        </font>
        <numFmt numFmtId="4" formatCode="#,##0.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dxf>
    </rfmt>
    <rcc rId="0" sId="1" dxf="1" numFmtId="4">
      <nc r="K83">
        <v>0</v>
      </nc>
      <ndxf>
        <font>
          <b/>
          <sz val="10"/>
          <color auto="1"/>
          <name val="Times New Roman"/>
          <family val="1"/>
          <charset val="204"/>
          <scheme val="none"/>
        </font>
        <numFmt numFmtId="4" formatCode="#,##0.00"/>
        <fill>
          <patternFill patternType="solid">
            <bgColor theme="6" tint="0.79998168889431442"/>
          </patternFill>
        </fill>
        <alignment horizontal="center" vertical="center" wrapText="1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</rrc>
  <rcc rId="8170" sId="1" xfDxf="1" s="1" dxf="1" numFmtId="4">
    <oc r="E84">
      <v>2250900</v>
    </oc>
    <nc r="E84">
      <v>1120530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ndxf>
  </rcc>
  <rcc rId="8171" sId="1" xfDxf="1" s="1" dxf="1" numFmtId="4">
    <oc r="E85">
      <v>2685500</v>
    </oc>
    <nc r="E85">
      <v>2600060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ndxf>
  </rcc>
  <rcc rId="8172" sId="1" xfDxf="1" s="1" dxf="1" numFmtId="4">
    <oc r="E86">
      <v>90264759.030000001</v>
    </oc>
    <nc r="E86">
      <v>104703596.33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ndxf>
  </rcc>
  <rcc rId="8173" sId="1" numFmtId="4">
    <oc r="E88">
      <v>16598181.27</v>
    </oc>
    <nc r="E88">
      <v>18181469.16</v>
    </nc>
  </rcc>
  <rcc rId="8174" sId="1" numFmtId="4">
    <oc r="E90">
      <v>267225.74</v>
    </oc>
    <nc r="E90">
      <v>326391.45</v>
    </nc>
  </rcc>
  <rcc rId="8175" sId="1" numFmtId="4">
    <oc r="E92">
      <v>361818900</v>
    </oc>
    <nc r="E92">
      <v>387079600</v>
    </nc>
  </rcc>
</revisions>
</file>

<file path=xl/revisions/revisionLog2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xfDxf="1" s="1" sqref="F40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Times New Roman"/>
        <family val="1"/>
        <charset val="204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dxf>
  </rfmt>
  <rfmt sheetId="1" xfDxf="1" s="1" sqref="F41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Times New Roman"/>
        <family val="1"/>
        <charset val="204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dxf>
  </rfmt>
  <rfmt sheetId="1" xfDxf="1" s="1" sqref="F42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Times New Roman"/>
        <family val="1"/>
        <charset val="204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dxf>
  </rfmt>
  <rfmt sheetId="1" xfDxf="1" s="1" sqref="F43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Times New Roman"/>
        <family val="1"/>
        <charset val="204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dxf>
  </rfmt>
  <rfmt sheetId="1" xfDxf="1" s="1" sqref="F44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Times New Roman"/>
        <family val="1"/>
        <charset val="204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dxf>
  </rfmt>
  <rfmt sheetId="1" xfDxf="1" s="1" sqref="F45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Times New Roman"/>
        <family val="1"/>
        <charset val="204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dxf>
  </rfmt>
  <rfmt sheetId="1" xfDxf="1" s="1" sqref="F46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Times New Roman"/>
        <family val="1"/>
        <charset val="204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dxf>
  </rfmt>
  <rcc rId="8176" sId="1" odxf="1" dxf="1">
    <nc r="F39">
      <f>SUM(F40:F46)</f>
    </nc>
    <odxf>
      <font>
        <color rgb="FFFF0000"/>
        <name val="Times New Roman"/>
        <family val="1"/>
      </font>
    </odxf>
    <ndxf>
      <font>
        <color rgb="FFFF0000"/>
        <name val="Times New Roman"/>
        <family val="1"/>
      </font>
    </ndxf>
  </rcc>
  <rfmt sheetId="1" sqref="F40:F46" start="0" length="2147483647">
    <dxf>
      <font>
        <color auto="1"/>
      </font>
    </dxf>
  </rfmt>
  <rfmt sheetId="1" sqref="F1:F1048576" start="0" length="2147483647">
    <dxf>
      <font>
        <color auto="1"/>
      </font>
    </dxf>
  </rfmt>
  <rcc rId="8177" sId="1">
    <nc r="F38">
      <f>SUM(F39+F47+F49+F53+F60+F65+F67+F74+F77+F79+F83+F87+F89+F91)</f>
    </nc>
  </rcc>
  <rcc rId="8178" sId="1">
    <nc r="F47">
      <f>SUM(F48)</f>
    </nc>
  </rcc>
  <rcc rId="8179" sId="1">
    <nc r="F49">
      <f>SUM(F50:F52)</f>
    </nc>
  </rcc>
  <rcc rId="8180" sId="1">
    <nc r="F53">
      <f>SUM(F54:F59)</f>
    </nc>
  </rcc>
  <rcc rId="8181" sId="1">
    <nc r="F60">
      <f>SUM(F61:F64)</f>
    </nc>
  </rcc>
  <rcc rId="8182" sId="1">
    <nc r="F65">
      <f>SUM(F66)</f>
    </nc>
  </rcc>
  <rcc rId="8183" sId="1">
    <nc r="F67">
      <f>SUM(F68:F73)</f>
    </nc>
  </rcc>
  <rcc rId="8184" sId="1">
    <nc r="F74">
      <f>SUM(F75:F76)</f>
    </nc>
  </rcc>
  <rcc rId="8185" sId="1">
    <nc r="F77">
      <f>SUM(F78:F78)</f>
    </nc>
  </rcc>
  <rcc rId="8186" sId="1">
    <nc r="F79">
      <f>SUM(F80:F82)</f>
    </nc>
  </rcc>
  <rcc rId="8187" sId="1">
    <nc r="F83">
      <f>SUM(F84:F86)</f>
    </nc>
  </rcc>
  <rcc rId="8188" sId="1">
    <nc r="F87">
      <f>F88</f>
    </nc>
  </rcc>
  <rcc rId="8189" sId="1">
    <nc r="F89">
      <f>F90</f>
    </nc>
  </rcc>
  <rcc rId="8190" sId="1">
    <nc r="F91">
      <f>SUM(F92:F93)</f>
    </nc>
  </rcc>
  <rfmt sheetId="1" xfDxf="1" s="1" sqref="F50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dxf>
  </rfmt>
  <rfmt sheetId="1" xfDxf="1" s="1" sqref="F51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dxf>
  </rfmt>
  <rfmt sheetId="1" xfDxf="1" s="1" sqref="F52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dxf>
  </rfmt>
  <rfmt sheetId="1" xfDxf="1" s="1" sqref="F54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dxf>
  </rfmt>
  <rfmt sheetId="1" xfDxf="1" s="1" sqref="F55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dxf>
  </rfmt>
  <rfmt sheetId="1" xfDxf="1" s="1" sqref="F56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dxf>
  </rfmt>
  <rfmt sheetId="1" xfDxf="1" s="1" sqref="F57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dxf>
  </rfmt>
  <rfmt sheetId="1" xfDxf="1" s="1" sqref="F58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dxf>
  </rfmt>
  <rfmt sheetId="1" xfDxf="1" s="1" sqref="F59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dxf>
  </rfmt>
  <rfmt sheetId="1" xfDxf="1" s="1" sqref="F61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dxf>
  </rfmt>
  <rfmt sheetId="1" xfDxf="1" s="1" sqref="F62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dxf>
  </rfmt>
  <rfmt sheetId="1" xfDxf="1" s="1" sqref="F63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dxf>
  </rfmt>
  <rfmt sheetId="1" xfDxf="1" s="1" sqref="F64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dxf>
  </rfmt>
  <rfmt sheetId="1" xfDxf="1" s="1" sqref="F68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dxf>
  </rfmt>
  <rfmt sheetId="1" xfDxf="1" s="1" sqref="F69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dxf>
  </rfmt>
  <rfmt sheetId="1" xfDxf="1" s="1" sqref="F70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dxf>
  </rfmt>
  <rfmt sheetId="1" xfDxf="1" s="1" sqref="F71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dxf>
  </rfmt>
  <rfmt sheetId="1" xfDxf="1" s="1" sqref="F72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dxf>
  </rfmt>
  <rfmt sheetId="1" xfDxf="1" s="1" sqref="F73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dxf>
  </rfmt>
  <rfmt sheetId="1" xfDxf="1" s="1" sqref="F75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dxf>
  </rfmt>
  <rfmt sheetId="1" xfDxf="1" s="1" sqref="F76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dxf>
  </rfmt>
  <rfmt sheetId="1" xfDxf="1" s="1" sqref="F80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dxf>
  </rfmt>
  <rfmt sheetId="1" xfDxf="1" s="1" sqref="F81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dxf>
  </rfmt>
  <rfmt sheetId="1" xfDxf="1" s="1" sqref="F82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dxf>
  </rfmt>
  <rfmt sheetId="1" xfDxf="1" s="1" sqref="F84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dxf>
  </rfmt>
  <rfmt sheetId="1" xfDxf="1" s="1" sqref="F85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dxf>
  </rfmt>
  <rfmt sheetId="1" xfDxf="1" s="1" sqref="F86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dxf>
  </rfmt>
  <rfmt sheetId="1" xfDxf="1" sqref="F88" start="0" length="0">
    <dxf>
      <font>
        <name val="Times New Roman"/>
        <family val="1"/>
      </font>
      <numFmt numFmtId="4" formatCode="#,##0.00"/>
      <fill>
        <patternFill patternType="solid">
          <bgColor theme="0"/>
        </patternFill>
      </fill>
      <alignment horizontal="center" vertical="center" wrapText="1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dxf>
  </rfmt>
  <rfmt sheetId="1" xfDxf="1" sqref="F90" start="0" length="0">
    <dxf>
      <font>
        <name val="Times New Roman"/>
        <family val="1"/>
      </font>
      <numFmt numFmtId="4" formatCode="#,##0.00"/>
      <fill>
        <patternFill patternType="solid">
          <bgColor theme="0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xfDxf="1" sqref="F92" start="0" length="0">
    <dxf>
      <font>
        <name val="Times New Roman"/>
        <family val="1"/>
      </font>
      <numFmt numFmtId="4" formatCode="#,##0.00"/>
      <fill>
        <patternFill patternType="solid">
          <bgColor theme="0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8191" sId="1" xfDxf="1" s="1" dxf="1" numFmtId="4">
    <nc r="F42">
      <v>768636.43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ndxf>
  </rcc>
  <rcc rId="8192" sId="1" xfDxf="1" s="1" dxf="1" numFmtId="4">
    <nc r="F44">
      <v>1594434.24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ndxf>
  </rcc>
  <rcc rId="8193" sId="1" numFmtId="4">
    <nc r="F46">
      <v>3330593</v>
    </nc>
  </rcc>
  <rcc rId="8194" sId="1" xfDxf="1" s="1" dxf="1" numFmtId="4">
    <nc r="F51">
      <v>-1492300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ndxf>
  </rcc>
  <rcc rId="8195" sId="1" xfDxf="1" s="1" dxf="1" numFmtId="4">
    <nc r="F55">
      <v>-1594400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ndxf>
  </rcc>
  <rcc rId="8196" sId="1" xfDxf="1" s="1" dxf="1" numFmtId="4">
    <nc r="F57">
      <v>37279087.780000001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ndxf>
  </rcc>
  <rcc rId="8197" sId="1" xfDxf="1" s="1" dxf="1" numFmtId="4">
    <nc r="F59">
      <v>6627442.2999999998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ndxf>
  </rcc>
  <rcc rId="8198" sId="1" xfDxf="1" s="1" dxf="1" numFmtId="4">
    <nc r="F61">
      <v>-22589863.280000001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ndxf>
  </rcc>
  <rcc rId="8199" sId="1" xfDxf="1" s="1" dxf="1" numFmtId="4">
    <nc r="F62">
      <v>257580626.74000001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ndxf>
  </rcc>
  <rcc rId="8200" sId="1" xfDxf="1" s="1" dxf="1" numFmtId="4">
    <nc r="F63">
      <v>22148740.23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ndxf>
  </rcc>
  <rcc rId="8201" sId="1" xfDxf="1" dxf="1" numFmtId="4">
    <nc r="F66">
      <v>400204273.31999999</v>
    </nc>
    <ndxf>
      <font>
        <name val="Times New Roman"/>
        <family val="1"/>
      </font>
      <numFmt numFmtId="4" formatCode="#,##0.00"/>
      <fill>
        <patternFill patternType="solid">
          <bgColor theme="0"/>
        </patternFill>
      </fill>
      <alignment horizontal="center" vertical="center" wrapText="1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ndxf>
  </rcc>
  <rcc rId="8202" sId="1" xfDxf="1" s="1" dxf="1" numFmtId="4">
    <nc r="F68">
      <v>-11425972.85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ndxf>
  </rcc>
  <rcc rId="8203" sId="1" xfDxf="1" s="1" dxf="1" numFmtId="4">
    <nc r="F69">
      <v>11707972.289999999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ndxf>
  </rcc>
  <rcc rId="8204" sId="1" xfDxf="1" s="1" dxf="1" numFmtId="4">
    <nc r="F70">
      <v>-35553767.299999997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ndxf>
  </rcc>
  <rcc rId="8205" sId="1" xfDxf="1" s="1" dxf="1" numFmtId="4">
    <nc r="F72">
      <v>1500000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ndxf>
  </rcc>
  <rcc rId="8206" sId="1" xfDxf="1" s="1" dxf="1" numFmtId="4">
    <nc r="F73">
      <v>489306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ndxf>
  </rcc>
  <rcc rId="8207" sId="1" xfDxf="1" s="1" dxf="1" numFmtId="4">
    <nc r="F75">
      <v>158856348.52000001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ndxf>
  </rcc>
  <rfmt sheetId="1" xfDxf="1" s="1" sqref="F80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dxf>
  </rfmt>
  <rcc rId="8208" sId="1" numFmtId="4">
    <nc r="F81">
      <v>33283785</v>
    </nc>
  </rcc>
  <rcc rId="8209" sId="1" xfDxf="1" s="1" dxf="1" numFmtId="4">
    <nc r="F84">
      <v>2062248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ndxf>
  </rcc>
  <rcc rId="8210" sId="1" xfDxf="1" s="1" dxf="1" numFmtId="4">
    <nc r="F85">
      <v>-123211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ndxf>
  </rcc>
  <rcc rId="8211" sId="1" xfDxf="1" s="1" dxf="1" numFmtId="4">
    <nc r="F86">
      <v>36814730.299999997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ndxf>
  </rcc>
  <rcc rId="8212" sId="1" numFmtId="4">
    <oc r="G40">
      <v>300857.28000000003</v>
    </oc>
    <nc r="G40"/>
  </rcc>
  <rcc rId="8213" sId="1" numFmtId="4">
    <oc r="H40">
      <v>-3850</v>
    </oc>
    <nc r="H40"/>
  </rcc>
  <rcc rId="8214" sId="1" numFmtId="4">
    <oc r="I40">
      <v>0</v>
    </oc>
    <nc r="I40"/>
  </rcc>
  <rcc rId="8215" sId="1" numFmtId="4">
    <oc r="J40">
      <v>0</v>
    </oc>
    <nc r="J40"/>
  </rcc>
  <rcc rId="8216" sId="1" numFmtId="4">
    <oc r="G41">
      <v>98274</v>
    </oc>
    <nc r="G41"/>
  </rcc>
  <rcc rId="8217" sId="1" numFmtId="4">
    <oc r="H41">
      <v>0</v>
    </oc>
    <nc r="H41"/>
  </rcc>
  <rcc rId="8218" sId="1" numFmtId="4">
    <oc r="I41">
      <v>0</v>
    </oc>
    <nc r="I41"/>
  </rcc>
  <rcc rId="8219" sId="1" numFmtId="4">
    <oc r="J41">
      <v>0</v>
    </oc>
    <nc r="J41"/>
  </rcc>
  <rcc rId="8220" sId="1" numFmtId="4">
    <oc r="G42">
      <v>4994951.5999999996</v>
    </oc>
    <nc r="G42"/>
  </rcc>
  <rcc rId="8221" sId="1" numFmtId="4">
    <oc r="H42">
      <v>0</v>
    </oc>
    <nc r="H42"/>
  </rcc>
  <rcc rId="8222" sId="1" numFmtId="4">
    <oc r="I42">
      <v>0</v>
    </oc>
    <nc r="I42"/>
  </rcc>
  <rcc rId="8223" sId="1" numFmtId="4">
    <oc r="J42">
      <v>0</v>
    </oc>
    <nc r="J42"/>
  </rcc>
  <rcc rId="8224" sId="1" numFmtId="4">
    <oc r="G43">
      <v>0</v>
    </oc>
    <nc r="G43"/>
  </rcc>
  <rcc rId="8225" sId="1" numFmtId="4">
    <oc r="H43">
      <v>0</v>
    </oc>
    <nc r="H43"/>
  </rcc>
  <rcc rId="8226" sId="1" numFmtId="4">
    <oc r="I43">
      <v>0</v>
    </oc>
    <nc r="I43"/>
  </rcc>
  <rcc rId="8227" sId="1" numFmtId="4">
    <oc r="J43">
      <v>0</v>
    </oc>
    <nc r="J43"/>
  </rcc>
  <rcc rId="8228" sId="1" numFmtId="4">
    <oc r="G44">
      <v>3202486.02</v>
    </oc>
    <nc r="G44"/>
  </rcc>
  <rcc rId="8229" sId="1" numFmtId="4">
    <oc r="H44">
      <v>0</v>
    </oc>
    <nc r="H44"/>
  </rcc>
  <rcc rId="8230" sId="1" numFmtId="4">
    <oc r="I44">
      <v>0</v>
    </oc>
    <nc r="I44"/>
  </rcc>
  <rcc rId="8231" sId="1" numFmtId="4">
    <oc r="J44">
      <v>0</v>
    </oc>
    <nc r="J44"/>
  </rcc>
  <rcc rId="8232" sId="1" numFmtId="4">
    <oc r="G45">
      <v>-1170000</v>
    </oc>
    <nc r="G45"/>
  </rcc>
  <rcc rId="8233" sId="1" numFmtId="4">
    <oc r="H45">
      <v>-685957.06</v>
    </oc>
    <nc r="H45"/>
  </rcc>
  <rcc rId="8234" sId="1" numFmtId="4">
    <oc r="I45">
      <v>-1198258.75</v>
    </oc>
    <nc r="I45"/>
  </rcc>
  <rcc rId="8235" sId="1" numFmtId="4">
    <oc r="J45">
      <v>988045.58</v>
    </oc>
    <nc r="J45"/>
  </rcc>
  <rcc rId="8236" sId="1" numFmtId="4">
    <oc r="G46">
      <v>3577145.54</v>
    </oc>
    <nc r="G46"/>
  </rcc>
  <rcc rId="8237" sId="1" numFmtId="4">
    <oc r="H46">
      <v>-163716.26</v>
    </oc>
    <nc r="H46"/>
  </rcc>
  <rcc rId="8238" sId="1" numFmtId="4">
    <oc r="I46">
      <v>1829.11</v>
    </oc>
    <nc r="I46"/>
  </rcc>
  <rcc rId="8239" sId="1" numFmtId="4">
    <oc r="J46">
      <v>180000</v>
    </oc>
    <nc r="J46"/>
  </rcc>
  <rcc rId="8240" sId="1" numFmtId="4">
    <oc r="G48">
      <v>0</v>
    </oc>
    <nc r="G48"/>
  </rcc>
  <rcc rId="8241" sId="1" numFmtId="4">
    <oc r="H48">
      <v>5200</v>
    </oc>
    <nc r="H48"/>
  </rcc>
  <rcc rId="8242" sId="1" numFmtId="4">
    <oc r="I48">
      <v>0</v>
    </oc>
    <nc r="I48"/>
  </rcc>
  <rcc rId="8243" sId="1" numFmtId="4">
    <oc r="G50">
      <v>36040</v>
    </oc>
    <nc r="G50"/>
  </rcc>
  <rcc rId="8244" sId="1" numFmtId="4">
    <oc r="H50">
      <v>0</v>
    </oc>
    <nc r="H50"/>
  </rcc>
  <rcc rId="8245" sId="1" numFmtId="4">
    <oc r="I50">
      <v>0</v>
    </oc>
    <nc r="I50"/>
  </rcc>
  <rcc rId="8246" sId="1" numFmtId="4">
    <oc r="G51">
      <v>2485411.7599999998</v>
    </oc>
    <nc r="G51"/>
  </rcc>
  <rcc rId="8247" sId="1" numFmtId="4">
    <oc r="H51">
      <v>436553.44</v>
    </oc>
    <nc r="H51"/>
  </rcc>
  <rcc rId="8248" sId="1" numFmtId="4">
    <oc r="I51">
      <v>0</v>
    </oc>
    <nc r="I51"/>
  </rcc>
  <rcc rId="8249" sId="1" numFmtId="4">
    <oc r="J51">
      <v>-1088761.58</v>
    </oc>
    <nc r="J51"/>
  </rcc>
  <rcc rId="8250" sId="1" numFmtId="4">
    <oc r="G52">
      <v>0</v>
    </oc>
    <nc r="G52"/>
  </rcc>
  <rcc rId="8251" sId="1" numFmtId="4">
    <oc r="H52">
      <v>0</v>
    </oc>
    <nc r="H52"/>
  </rcc>
  <rcc rId="8252" sId="1" numFmtId="4">
    <oc r="I52">
      <v>0</v>
    </oc>
    <nc r="I52"/>
  </rcc>
  <rcc rId="8253" sId="1" numFmtId="4">
    <oc r="K40">
      <v>8639296.1400000006</v>
    </oc>
    <nc r="K40">
      <f>SUM(E40:J40)</f>
    </nc>
  </rcc>
  <rcc rId="8254" sId="1" numFmtId="4">
    <oc r="K41">
      <v>19275274</v>
    </oc>
    <nc r="K41">
      <f>SUM(E41:J41)</f>
    </nc>
  </rcc>
  <rcc rId="8255" sId="1" numFmtId="4">
    <oc r="K42">
      <v>159549581.31</v>
    </oc>
    <nc r="K42">
      <f>SUM(E42:J42)</f>
    </nc>
  </rcc>
  <rcc rId="8256" sId="1" numFmtId="4">
    <oc r="K43">
      <v>1700</v>
    </oc>
    <nc r="K43">
      <f>SUM(E43:J43)</f>
    </nc>
  </rcc>
  <rcc rId="8257" sId="1" numFmtId="4">
    <oc r="K44">
      <v>68648969.519999996</v>
    </oc>
    <nc r="K44">
      <f>SUM(E44:J44)</f>
    </nc>
  </rcc>
  <rcc rId="8258" sId="1" numFmtId="4">
    <oc r="K45">
      <v>11510838.25</v>
    </oc>
    <nc r="K45">
      <f>SUM(E45:J45)</f>
    </nc>
  </rcc>
  <rcc rId="8259" sId="1" numFmtId="4">
    <oc r="K46">
      <v>221108623.86000001</v>
    </oc>
    <nc r="K46">
      <f>SUM(E46:J46)</f>
    </nc>
  </rcc>
  <rcc rId="8260" sId="1" odxf="1" dxf="1">
    <oc r="K47">
      <f>SUM(K48)</f>
    </oc>
    <nc r="K47">
      <f>SUM(K48)</f>
    </nc>
    <odxf>
      <fill>
        <patternFill>
          <bgColor theme="6" tint="0.79998168889431442"/>
        </patternFill>
      </fill>
      <alignment wrapText="1"/>
      <border outline="0">
        <right/>
      </border>
    </odxf>
    <ndxf>
      <fill>
        <patternFill>
          <bgColor theme="0" tint="-0.14999847407452621"/>
        </patternFill>
      </fill>
      <alignment wrapText="0"/>
      <border outline="0">
        <right style="thin">
          <color indexed="64"/>
        </right>
      </border>
    </ndxf>
  </rcc>
  <rcc rId="8261" sId="1" numFmtId="4">
    <oc r="K48">
      <v>4908200</v>
    </oc>
    <nc r="K48">
      <f>SUM(E48:J48)</f>
    </nc>
  </rcc>
  <rcc rId="8262" sId="1" odxf="1" dxf="1">
    <oc r="K49">
      <f>SUM(K50:K52)</f>
    </oc>
    <nc r="K49">
      <f>SUM(K50:K52)</f>
    </nc>
    <odxf>
      <fill>
        <patternFill>
          <bgColor theme="6" tint="0.79998168889431442"/>
        </patternFill>
      </fill>
      <alignment wrapText="1"/>
      <border outline="0">
        <right/>
      </border>
    </odxf>
    <ndxf>
      <fill>
        <patternFill>
          <bgColor theme="0" tint="-0.14999847407452621"/>
        </patternFill>
      </fill>
      <alignment wrapText="0"/>
      <border outline="0">
        <right style="thin">
          <color indexed="64"/>
        </right>
      </border>
    </ndxf>
  </rcc>
  <rcc rId="8263" sId="1" numFmtId="4">
    <oc r="K50">
      <v>4905240</v>
    </oc>
    <nc r="K50">
      <f>SUM(E50:J50)</f>
    </nc>
  </rcc>
  <rcc rId="8264" sId="1" numFmtId="4">
    <oc r="K51">
      <v>53464670.840000004</v>
    </oc>
    <nc r="K51">
      <f>SUM(E51:J51)</f>
    </nc>
  </rcc>
  <rcc rId="8265" sId="1" numFmtId="4">
    <oc r="K52">
      <v>183300</v>
    </oc>
    <nc r="K52">
      <f>SUM(E52:J52)</f>
    </nc>
  </rcc>
  <rcc rId="8266" sId="1" odxf="1" dxf="1">
    <oc r="K53">
      <f>SUM(K54:K59)</f>
    </oc>
    <nc r="K53">
      <f>SUM(K54:K59)</f>
    </nc>
    <odxf>
      <fill>
        <patternFill>
          <bgColor theme="6" tint="0.79998168889431442"/>
        </patternFill>
      </fill>
      <alignment wrapText="1"/>
      <border outline="0">
        <right/>
      </border>
    </odxf>
    <ndxf>
      <fill>
        <patternFill>
          <bgColor theme="0" tint="-0.14999847407452621"/>
        </patternFill>
      </fill>
      <alignment wrapText="0"/>
      <border outline="0">
        <right style="thin">
          <color indexed="64"/>
        </right>
      </border>
    </ndxf>
  </rcc>
  <rcc rId="8267" sId="1" numFmtId="4">
    <oc r="K54">
      <v>39503688.539999999</v>
    </oc>
    <nc r="K54">
      <f>SUM(E54:J54)</f>
    </nc>
  </rcc>
  <rcc rId="8268" sId="1" numFmtId="4">
    <oc r="K55">
      <v>170140000</v>
    </oc>
    <nc r="K55">
      <f>SUM(E55:J55)</f>
    </nc>
  </rcc>
  <rcc rId="8269" sId="1" numFmtId="4">
    <oc r="K56">
      <v>7268513.9199999999</v>
    </oc>
    <nc r="K56">
      <f>SUM(E56:J56)</f>
    </nc>
  </rcc>
  <rcc rId="8270" sId="1" numFmtId="4">
    <oc r="K57">
      <v>275469503.38999999</v>
    </oc>
    <nc r="K57">
      <f>SUM(E57:J57)</f>
    </nc>
  </rcc>
  <rcc rId="8271" sId="1" numFmtId="4">
    <oc r="K58">
      <v>5569015</v>
    </oc>
    <nc r="K58">
      <f>SUM(E58:J58)</f>
    </nc>
  </rcc>
  <rcc rId="8272" sId="1" numFmtId="4">
    <oc r="K59">
      <v>205768949.72</v>
    </oc>
    <nc r="K59">
      <f>SUM(E59:J59)</f>
    </nc>
  </rcc>
  <rcc rId="8273" sId="1" odxf="1" dxf="1">
    <oc r="K60">
      <f>SUM(K61:K64)</f>
    </oc>
    <nc r="K60">
      <f>SUM(K61:K64)</f>
    </nc>
    <odxf>
      <fill>
        <patternFill>
          <bgColor theme="6" tint="0.79998168889431442"/>
        </patternFill>
      </fill>
      <alignment wrapText="1"/>
      <border outline="0">
        <right/>
      </border>
    </odxf>
    <ndxf>
      <fill>
        <patternFill>
          <bgColor theme="0" tint="-0.14999847407452621"/>
        </patternFill>
      </fill>
      <alignment wrapText="0"/>
      <border outline="0">
        <right style="thin">
          <color indexed="64"/>
        </right>
      </border>
    </ndxf>
  </rcc>
  <rcc rId="8274" sId="1" numFmtId="4">
    <oc r="K61">
      <v>268301291.03999999</v>
    </oc>
    <nc r="K61">
      <f>SUM(E61:J61)</f>
    </nc>
  </rcc>
  <rcc rId="8275" sId="1" numFmtId="4">
    <oc r="K62">
      <v>1170853391.03</v>
    </oc>
    <nc r="K62">
      <f>SUM(E62:J62)</f>
    </nc>
  </rcc>
  <rcc rId="8276" sId="1" numFmtId="4">
    <oc r="K63">
      <v>66998242.899999999</v>
    </oc>
    <nc r="K63">
      <f>SUM(E63:J63)</f>
    </nc>
  </rcc>
  <rcc rId="8277" sId="1" numFmtId="4">
    <oc r="K64">
      <v>18200</v>
    </oc>
    <nc r="K64">
      <f>SUM(E64:J64)</f>
    </nc>
  </rcc>
  <rcc rId="8278" sId="1" odxf="1" dxf="1">
    <oc r="K65">
      <f>SUM(K66)</f>
    </oc>
    <nc r="K65">
      <f>SUM(K66)</f>
    </nc>
    <odxf>
      <fill>
        <patternFill>
          <bgColor theme="6" tint="0.79998168889431442"/>
        </patternFill>
      </fill>
      <alignment wrapText="1"/>
      <border outline="0">
        <right/>
      </border>
    </odxf>
    <ndxf>
      <fill>
        <patternFill>
          <bgColor theme="0" tint="-0.14999847407452621"/>
        </patternFill>
      </fill>
      <alignment wrapText="0"/>
      <border outline="0">
        <right style="thin">
          <color indexed="64"/>
        </right>
      </border>
    </ndxf>
  </rcc>
  <rcc rId="8279" sId="1" numFmtId="4">
    <oc r="K66">
      <v>573483070.73000002</v>
    </oc>
    <nc r="K66">
      <f>SUM(E66:J66)</f>
    </nc>
  </rcc>
  <rcc rId="8280" sId="1" odxf="1" dxf="1">
    <oc r="K67">
      <f>SUM(K68:K73)</f>
    </oc>
    <nc r="K67">
      <f>SUM(K68:K73)</f>
    </nc>
    <odxf>
      <fill>
        <patternFill>
          <bgColor theme="6" tint="0.79998168889431442"/>
        </patternFill>
      </fill>
      <alignment wrapText="1"/>
      <border outline="0">
        <right/>
      </border>
    </odxf>
    <ndxf>
      <fill>
        <patternFill>
          <bgColor theme="0" tint="-0.14999847407452621"/>
        </patternFill>
      </fill>
      <alignment wrapText="0"/>
      <border outline="0">
        <right style="thin">
          <color indexed="64"/>
        </right>
      </border>
    </ndxf>
  </rcc>
  <rcc rId="8281" sId="1" numFmtId="4">
    <oc r="K68">
      <v>320127956.92000002</v>
    </oc>
    <nc r="K68">
      <f>SUM(E68:J68)</f>
    </nc>
  </rcc>
  <rcc rId="8282" sId="1" numFmtId="4">
    <oc r="K69">
      <v>1870723533.6800001</v>
    </oc>
    <nc r="K69">
      <f>SUM(E69:J69)</f>
    </nc>
  </rcc>
  <rcc rId="8283" sId="1" numFmtId="4">
    <oc r="K70">
      <v>178505574.28</v>
    </oc>
    <nc r="K70">
      <f>SUM(E70:J70)</f>
    </nc>
  </rcc>
  <rcc rId="8284" sId="1">
    <nc r="K71">
      <f>SUM(E71:J71)</f>
    </nc>
  </rcc>
  <rcc rId="8285" sId="1" numFmtId="4">
    <oc r="K72">
      <v>9406227.7599999998</v>
    </oc>
    <nc r="K72">
      <f>SUM(E72:J72)</f>
    </nc>
  </rcc>
  <rcc rId="8286" sId="1" numFmtId="4">
    <oc r="K73">
      <v>175945846.90000001</v>
    </oc>
    <nc r="K73">
      <f>SUM(E73:J73)</f>
    </nc>
  </rcc>
  <rcc rId="8287" sId="1" numFmtId="4">
    <oc r="G54">
      <v>4139688.54</v>
    </oc>
    <nc r="G54"/>
  </rcc>
  <rcc rId="8288" sId="1" numFmtId="4">
    <oc r="H54">
      <v>608800</v>
    </oc>
    <nc r="H54"/>
  </rcc>
  <rcc rId="8289" sId="1" numFmtId="4">
    <oc r="I54">
      <v>-83000</v>
    </oc>
    <nc r="I54"/>
  </rcc>
  <rcc rId="8290" sId="1" numFmtId="4">
    <oc r="G55">
      <v>3211500</v>
    </oc>
    <nc r="G55"/>
  </rcc>
  <rcc rId="8291" sId="1" numFmtId="4">
    <oc r="H55">
      <v>55300700</v>
    </oc>
    <nc r="H55"/>
  </rcc>
  <rcc rId="8292" sId="1" numFmtId="4">
    <oc r="I55">
      <v>-729500</v>
    </oc>
    <nc r="I55"/>
  </rcc>
  <rcc rId="8293" sId="1" numFmtId="4">
    <oc r="G56">
      <v>0</v>
    </oc>
    <nc r="G56"/>
  </rcc>
  <rcc rId="8294" sId="1" numFmtId="4">
    <oc r="H56">
      <v>0</v>
    </oc>
    <nc r="H56"/>
  </rcc>
  <rcc rId="8295" sId="1" numFmtId="4">
    <oc r="I56">
      <v>0</v>
    </oc>
    <nc r="I56"/>
  </rcc>
  <rcc rId="8296" sId="1" numFmtId="4">
    <oc r="G57">
      <v>100772650</v>
    </oc>
    <nc r="G57"/>
  </rcc>
  <rcc rId="8297" sId="1" numFmtId="4">
    <oc r="H57">
      <v>-28.2</v>
    </oc>
    <nc r="H57"/>
  </rcc>
  <rcc rId="8298" sId="1" numFmtId="4">
    <oc r="I57">
      <v>-45535397.75</v>
    </oc>
    <nc r="I57"/>
  </rcc>
  <rcc rId="8299" sId="1" numFmtId="4">
    <oc r="G58">
      <v>8190</v>
    </oc>
    <nc r="G58"/>
  </rcc>
  <rcc rId="8300" sId="1" numFmtId="4">
    <oc r="H58">
      <v>0</v>
    </oc>
    <nc r="H58"/>
  </rcc>
  <rcc rId="8301" sId="1" numFmtId="4">
    <oc r="I58">
      <v>16800</v>
    </oc>
    <nc r="I58"/>
  </rcc>
  <rcc rId="8302" sId="1" numFmtId="4">
    <oc r="G59">
      <v>4660914.59</v>
    </oc>
    <nc r="G59"/>
  </rcc>
  <rcc rId="8303" sId="1" numFmtId="4">
    <oc r="H59">
      <v>-3967927.83</v>
    </oc>
    <nc r="H59"/>
  </rcc>
  <rcc rId="8304" sId="1" numFmtId="4">
    <oc r="I59">
      <v>-7417253.2800000003</v>
    </oc>
    <nc r="I59"/>
  </rcc>
  <rcc rId="8305" sId="1" numFmtId="4">
    <oc r="J59">
      <v>505392.54</v>
    </oc>
    <nc r="J59"/>
  </rcc>
  <rcc rId="8306" sId="1" numFmtId="4">
    <oc r="G61">
      <v>18703247.07</v>
    </oc>
    <nc r="G61"/>
  </rcc>
  <rcc rId="8307" sId="1" numFmtId="4">
    <oc r="H61">
      <v>16999000</v>
    </oc>
    <nc r="H61"/>
  </rcc>
  <rcc rId="8308" sId="1" numFmtId="4">
    <oc r="I61">
      <v>-2741640</v>
    </oc>
    <nc r="I61"/>
  </rcc>
  <rcc rId="8309" sId="1" numFmtId="4">
    <oc r="G62">
      <v>191843068.87</v>
    </oc>
    <nc r="G62"/>
  </rcc>
  <rcc rId="8310" sId="1" numFmtId="4">
    <oc r="H62">
      <v>105944787.67</v>
    </oc>
    <nc r="H62"/>
  </rcc>
  <rcc rId="8311" sId="1" numFmtId="4">
    <oc r="I62">
      <v>21522900</v>
    </oc>
    <nc r="I62"/>
  </rcc>
  <rcc rId="8312" sId="1" numFmtId="4">
    <oc r="J62">
      <v>16687376.300000001</v>
    </oc>
    <nc r="J62"/>
  </rcc>
  <rcc rId="8313" sId="1" numFmtId="4">
    <oc r="G63">
      <v>1415849.77</v>
    </oc>
    <nc r="G63"/>
  </rcc>
  <rcc rId="8314" sId="1" numFmtId="4">
    <oc r="H63">
      <v>-274562.09999999998</v>
    </oc>
    <nc r="H63"/>
  </rcc>
  <rcc rId="8315" sId="1" numFmtId="4">
    <oc r="I63">
      <v>-2630606.0699999998</v>
    </oc>
    <nc r="I63"/>
  </rcc>
  <rcc rId="8316" sId="1" numFmtId="4">
    <oc r="G64">
      <v>0</v>
    </oc>
    <nc r="G64"/>
  </rcc>
  <rcc rId="8317" sId="1" numFmtId="4">
    <oc r="H64">
      <v>0</v>
    </oc>
    <nc r="H64"/>
  </rcc>
  <rcc rId="8318" sId="1" numFmtId="4">
    <oc r="I64">
      <v>-2600</v>
    </oc>
    <nc r="I64"/>
  </rcc>
  <rcc rId="8319" sId="1" numFmtId="4">
    <oc r="G66">
      <v>-11564607.449999999</v>
    </oc>
    <nc r="G66"/>
  </rcc>
  <rcc rId="8320" sId="1" numFmtId="4">
    <oc r="H66">
      <v>658625.42000000004</v>
    </oc>
    <nc r="H66"/>
  </rcc>
  <rcc rId="8321" sId="1" numFmtId="4">
    <oc r="I66">
      <v>296646732.76999998</v>
    </oc>
    <nc r="I66"/>
  </rcc>
  <rcc rId="8322" sId="1" numFmtId="4">
    <oc r="G68">
      <v>0</v>
    </oc>
    <nc r="G68"/>
  </rcc>
  <rcc rId="8323" sId="1" numFmtId="4">
    <oc r="H68">
      <v>11334347.82</v>
    </oc>
    <nc r="H68"/>
  </rcc>
  <rcc rId="8324" sId="1" numFmtId="4">
    <oc r="I68">
      <v>-451680.4</v>
    </oc>
    <nc r="I68"/>
  </rcc>
  <rcc rId="8325" sId="1" numFmtId="4">
    <oc r="J68">
      <v>69389.5</v>
    </oc>
    <nc r="J68"/>
  </rcc>
  <rcc rId="8326" sId="1" numFmtId="4">
    <oc r="G69">
      <v>135243100</v>
    </oc>
    <nc r="G69"/>
  </rcc>
  <rcc rId="8327" sId="1" numFmtId="4">
    <oc r="H69">
      <v>-4291784.57</v>
    </oc>
    <nc r="H69"/>
  </rcc>
  <rcc rId="8328" sId="1" numFmtId="4">
    <oc r="I69">
      <v>-16332991.720000001</v>
    </oc>
    <nc r="I69"/>
  </rcc>
  <rcc rId="8329" sId="1" numFmtId="4">
    <oc r="J69">
      <v>715010.5</v>
    </oc>
    <nc r="J69"/>
  </rcc>
  <rcc rId="8330" sId="1" numFmtId="4">
    <oc r="G70">
      <v>906836.78</v>
    </oc>
    <nc r="G70"/>
  </rcc>
  <rcc rId="8331" sId="1" numFmtId="4">
    <oc r="H70">
      <v>0</v>
    </oc>
    <nc r="H70"/>
  </rcc>
  <rcc rId="8332" sId="1" numFmtId="4">
    <oc r="I70">
      <v>-257710</v>
    </oc>
    <nc r="I70"/>
  </rcc>
  <rcc rId="8333" sId="1" numFmtId="4">
    <oc r="G72">
      <v>1628196.64</v>
    </oc>
    <nc r="G72"/>
  </rcc>
  <rcc rId="8334" sId="1" numFmtId="4">
    <oc r="H72">
      <v>-25936</v>
    </oc>
    <nc r="H72"/>
  </rcc>
  <rcc rId="8335" sId="1" numFmtId="4">
    <oc r="I72">
      <v>-335585.22</v>
    </oc>
    <nc r="I72"/>
  </rcc>
  <rcc rId="8336" sId="1" numFmtId="4">
    <oc r="G73">
      <v>1629842.46</v>
    </oc>
    <nc r="G73"/>
  </rcc>
  <rcc rId="8337" sId="1" numFmtId="4">
    <oc r="H73">
      <v>-5792398.29</v>
    </oc>
    <nc r="H73"/>
  </rcc>
  <rcc rId="8338" sId="1" numFmtId="4">
    <oc r="I73">
      <v>-340048.34</v>
    </oc>
    <nc r="I73"/>
  </rcc>
  <rcc rId="8339" sId="1" numFmtId="4">
    <oc r="J73">
      <v>-411623.93</v>
    </oc>
    <nc r="J73"/>
  </rcc>
  <rcc rId="8340" sId="1" odxf="1" dxf="1">
    <oc r="K74">
      <f>SUM(K75:K76)</f>
    </oc>
    <nc r="K74">
      <f>SUM(K75:K76)</f>
    </nc>
    <odxf>
      <fill>
        <patternFill>
          <bgColor theme="6" tint="0.79998168889431442"/>
        </patternFill>
      </fill>
      <alignment wrapText="1"/>
      <border outline="0">
        <right/>
      </border>
    </odxf>
    <ndxf>
      <fill>
        <patternFill>
          <bgColor theme="0" tint="-0.14999847407452621"/>
        </patternFill>
      </fill>
      <alignment wrapText="0"/>
      <border outline="0">
        <right style="thin">
          <color indexed="64"/>
        </right>
      </border>
    </ndxf>
  </rcc>
  <rcc rId="8341" sId="1" odxf="1" dxf="1" numFmtId="4">
    <oc r="K75">
      <v>459993970.10000002</v>
    </oc>
    <nc r="K75">
      <f>SUM(E75:J75)</f>
    </nc>
    <odxf>
      <alignment wrapText="0"/>
      <border outline="0">
        <right style="thin">
          <color indexed="64"/>
        </right>
      </border>
    </odxf>
    <ndxf>
      <alignment wrapText="1"/>
      <border outline="0">
        <right/>
      </border>
    </ndxf>
  </rcc>
  <rcc rId="8342" sId="1" numFmtId="4">
    <oc r="K76">
      <v>2012500</v>
    </oc>
    <nc r="K76">
      <f>SUM(E76:J76)</f>
    </nc>
  </rcc>
  <rcc rId="8343" sId="1" numFmtId="4">
    <oc r="G75">
      <v>125241749.13</v>
    </oc>
    <nc r="G75"/>
  </rcc>
  <rcc rId="8344" sId="1" numFmtId="4">
    <oc r="H75">
      <v>-61664890.369999997</v>
    </oc>
    <nc r="H75"/>
  </rcc>
  <rcc rId="8345" sId="1" numFmtId="4">
    <oc r="I75">
      <v>-3548700.3</v>
    </oc>
    <nc r="I75"/>
  </rcc>
  <rcc rId="8346" sId="1" numFmtId="4">
    <oc r="G76">
      <v>0</v>
    </oc>
    <nc r="G76"/>
  </rcc>
  <rcc rId="8347" sId="1" numFmtId="4">
    <oc r="H76">
      <v>0</v>
    </oc>
    <nc r="H76"/>
  </rcc>
  <rcc rId="8348" sId="1" numFmtId="4">
    <oc r="I76">
      <v>0</v>
    </oc>
    <nc r="I76"/>
  </rcc>
  <rcc rId="8349" sId="1" numFmtId="4">
    <oc r="G78">
      <v>0</v>
    </oc>
    <nc r="G78"/>
  </rcc>
  <rcc rId="8350" sId="1" numFmtId="4">
    <oc r="H78">
      <v>0</v>
    </oc>
    <nc r="H78"/>
  </rcc>
  <rcc rId="8351" sId="1" numFmtId="4">
    <oc r="I78">
      <v>-366800</v>
    </oc>
    <nc r="I78"/>
  </rcc>
  <rcc rId="8352" sId="1" odxf="1" dxf="1">
    <oc r="K77">
      <f>SUM(K78:K78)</f>
    </oc>
    <nc r="K77">
      <f>SUM(K78:K78)</f>
    </nc>
    <odxf>
      <fill>
        <patternFill>
          <bgColor theme="6" tint="0.79998168889431442"/>
        </patternFill>
      </fill>
      <alignment wrapText="1"/>
      <border outline="0">
        <right/>
      </border>
    </odxf>
    <ndxf>
      <fill>
        <patternFill>
          <bgColor theme="0" tint="-0.14999847407452621"/>
        </patternFill>
      </fill>
      <alignment wrapText="0"/>
      <border outline="0">
        <right style="thin">
          <color indexed="64"/>
        </right>
      </border>
    </ndxf>
  </rcc>
  <rcc rId="8353" sId="1" numFmtId="4">
    <oc r="K78">
      <v>3252000</v>
    </oc>
    <nc r="K78">
      <f>SUM(E78:J78)</f>
    </nc>
  </rcc>
  <rcc rId="8354" sId="1" odxf="1" dxf="1">
    <oc r="K79">
      <f>SUM(K80:K82)</f>
    </oc>
    <nc r="K79">
      <f>SUM(K80:K82)</f>
    </nc>
    <odxf>
      <fill>
        <patternFill>
          <bgColor theme="6" tint="0.79998168889431442"/>
        </patternFill>
      </fill>
      <alignment wrapText="1"/>
      <border outline="0">
        <right/>
      </border>
    </odxf>
    <ndxf>
      <fill>
        <patternFill>
          <bgColor theme="0" tint="-0.14999847407452621"/>
        </patternFill>
      </fill>
      <alignment wrapText="0"/>
      <border outline="0">
        <right style="thin">
          <color indexed="64"/>
        </right>
      </border>
    </ndxf>
  </rcc>
  <rcc rId="8355" sId="1" numFmtId="4">
    <oc r="G80">
      <v>263500</v>
    </oc>
    <nc r="G80"/>
  </rcc>
  <rcc rId="8356" sId="1" numFmtId="4">
    <oc r="H80">
      <v>-10000</v>
    </oc>
    <nc r="H80"/>
  </rcc>
  <rcc rId="8357" sId="1" numFmtId="4">
    <oc r="I80">
      <v>1023483.41</v>
    </oc>
    <nc r="I80"/>
  </rcc>
  <rcc rId="8358" sId="1" numFmtId="4">
    <oc r="G81">
      <v>60000</v>
    </oc>
    <nc r="G81"/>
  </rcc>
  <rcc rId="8359" sId="1" numFmtId="4">
    <oc r="H81">
      <v>9463700</v>
    </oc>
    <nc r="H81"/>
  </rcc>
  <rcc rId="8360" sId="1" numFmtId="4">
    <oc r="I81">
      <v>0</v>
    </oc>
    <nc r="I81"/>
  </rcc>
  <rcc rId="8361" sId="1" numFmtId="4">
    <oc r="G82">
      <v>-90816.43</v>
    </oc>
    <nc r="G82"/>
  </rcc>
  <rcc rId="8362" sId="1" numFmtId="4">
    <oc r="H82">
      <v>-1201000</v>
    </oc>
    <nc r="H82"/>
  </rcc>
  <rcc rId="8363" sId="1" numFmtId="4">
    <oc r="I82">
      <v>-1022658.75</v>
    </oc>
    <nc r="I82"/>
  </rcc>
  <rcc rId="8364" sId="1" numFmtId="4">
    <oc r="J82">
      <v>6947.39</v>
    </oc>
    <nc r="J82"/>
  </rcc>
  <rcc rId="8365" sId="1" numFmtId="4">
    <oc r="K80">
      <v>19276983.41</v>
    </oc>
    <nc r="K80">
      <f>SUM(E80:J80)</f>
    </nc>
  </rcc>
  <rcc rId="8366" sId="1" numFmtId="4">
    <oc r="K81">
      <v>38402177</v>
    </oc>
    <nc r="K81">
      <f>SUM(E81:J81)</f>
    </nc>
  </rcc>
  <rcc rId="8367" sId="1" numFmtId="4">
    <oc r="K82">
      <v>7044872.21</v>
    </oc>
    <nc r="K82">
      <f>SUM(E82:J82)</f>
    </nc>
  </rcc>
  <rcc rId="8368" sId="1" odxf="1" dxf="1">
    <oc r="K83">
      <f>SUM(K84:K86)</f>
    </oc>
    <nc r="K83">
      <f>SUM(K84:K86)</f>
    </nc>
    <odxf>
      <fill>
        <patternFill>
          <bgColor theme="6" tint="0.79998168889431442"/>
        </patternFill>
      </fill>
      <alignment wrapText="1"/>
      <border outline="0">
        <right/>
      </border>
    </odxf>
    <ndxf>
      <fill>
        <patternFill>
          <bgColor theme="0" tint="-0.14999847407452621"/>
        </patternFill>
      </fill>
      <alignment wrapText="0"/>
      <border outline="0">
        <right style="thin">
          <color indexed="64"/>
        </right>
      </border>
    </ndxf>
  </rcc>
  <rcc rId="8369" sId="1" odxf="1" dxf="1" numFmtId="4">
    <oc r="K84">
      <v>365200</v>
    </oc>
    <nc r="K84">
      <f>SUM(E84:J84)</f>
    </nc>
    <odxf>
      <alignment wrapText="0"/>
      <border outline="0">
        <right style="thin">
          <color indexed="64"/>
        </right>
      </border>
    </odxf>
    <ndxf>
      <alignment wrapText="1"/>
      <border outline="0">
        <right/>
      </border>
    </ndxf>
  </rcc>
  <rcc rId="8370" sId="1" numFmtId="4">
    <oc r="K85">
      <v>2885500</v>
    </oc>
    <nc r="K85">
      <f>SUM(E85:J85)</f>
    </nc>
  </rcc>
  <rcc rId="8371" sId="1" numFmtId="4">
    <oc r="K86">
      <v>96070963.129999995</v>
    </oc>
    <nc r="K86">
      <f>SUM(E86:J86)</f>
    </nc>
  </rcc>
  <rcc rId="8372" sId="1" numFmtId="4">
    <oc r="G84">
      <v>0</v>
    </oc>
    <nc r="G84"/>
  </rcc>
  <rcc rId="8373" sId="1" numFmtId="4">
    <oc r="H84">
      <v>0</v>
    </oc>
    <nc r="H84"/>
  </rcc>
  <rcc rId="8374" sId="1" numFmtId="4">
    <oc r="I84">
      <v>0</v>
    </oc>
    <nc r="I84"/>
  </rcc>
  <rcc rId="8375" sId="1" numFmtId="4">
    <oc r="G85">
      <v>0</v>
    </oc>
    <nc r="G85"/>
  </rcc>
  <rcc rId="8376" sId="1" numFmtId="4">
    <oc r="H85">
      <v>0</v>
    </oc>
    <nc r="H85"/>
  </rcc>
  <rcc rId="8377" sId="1" numFmtId="4">
    <oc r="I85">
      <v>0</v>
    </oc>
    <nc r="I85"/>
  </rcc>
  <rcc rId="8378" sId="1" numFmtId="4">
    <oc r="G86">
      <v>2496399.6</v>
    </oc>
    <nc r="G86"/>
  </rcc>
  <rcc rId="8379" sId="1" numFmtId="4">
    <oc r="H86">
      <v>424104.5</v>
    </oc>
    <nc r="H86"/>
  </rcc>
  <rcc rId="8380" sId="1" numFmtId="4">
    <oc r="I86">
      <v>0</v>
    </oc>
    <nc r="I86"/>
  </rcc>
  <rcc rId="8381" sId="1" numFmtId="4">
    <oc r="G88">
      <v>1406619.91</v>
    </oc>
    <nc r="G88"/>
  </rcc>
  <rcc rId="8382" sId="1" numFmtId="4">
    <oc r="H88">
      <v>0</v>
    </oc>
    <nc r="H88"/>
  </rcc>
  <rcc rId="8383" sId="1" numFmtId="4">
    <oc r="I88">
      <v>1756884.59</v>
    </oc>
    <nc r="I88"/>
  </rcc>
  <rcc rId="8384" sId="1" odxf="1" dxf="1">
    <oc r="K87">
      <f>K88</f>
    </oc>
    <nc r="K87">
      <f>K88</f>
    </nc>
    <odxf>
      <fill>
        <patternFill>
          <bgColor theme="6" tint="0.79998168889431442"/>
        </patternFill>
      </fill>
      <alignment wrapText="1"/>
      <border outline="0">
        <right/>
      </border>
    </odxf>
    <ndxf>
      <fill>
        <patternFill>
          <bgColor theme="0" tint="-0.14999847407452621"/>
        </patternFill>
      </fill>
      <alignment wrapText="0"/>
      <border outline="0">
        <right style="thin">
          <color indexed="64"/>
        </right>
      </border>
    </ndxf>
  </rcc>
</revisions>
</file>

<file path=xl/revisions/revisionLog2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8385" sId="1" ref="A4:XFD4" action="deleteRow">
    <rfmt sheetId="1" xfDxf="1" sqref="A4:XFD4" start="0" length="0">
      <dxf>
        <font>
          <name val="Times New Roman"/>
          <family val="1"/>
        </font>
        <fill>
          <patternFill patternType="solid">
            <bgColor theme="0" tint="-0.249977111117893"/>
          </patternFill>
        </fill>
      </dxf>
    </rfmt>
    <rcc rId="0" sId="1" dxf="1">
      <nc r="A4" t="inlineStr">
        <is>
          <t/>
        </is>
      </nc>
      <ndxf>
        <font>
          <b/>
          <name val="Times New Roman"/>
          <family val="1"/>
        </font>
        <numFmt numFmtId="30" formatCode="@"/>
        <fill>
          <patternFill>
            <bgColor theme="6" tint="0.79998168889431442"/>
          </patternFill>
        </fill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" t="inlineStr">
        <is>
          <t>ВСЕГО ДОХОДОВ</t>
        </is>
      </nc>
      <ndxf>
        <font>
          <b/>
          <name val="Times New Roman"/>
          <family val="1"/>
        </font>
        <numFmt numFmtId="30" formatCode="@"/>
        <fill>
          <patternFill>
            <bgColor theme="6" tint="0.79998168889431442"/>
          </patternFill>
        </fill>
        <alignment horizontal="justify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C4" start="0" length="0">
      <dxf>
        <font>
          <b/>
          <name val="Times New Roman"/>
          <family val="1"/>
        </font>
        <numFmt numFmtId="30" formatCode="@"/>
        <fill>
          <patternFill>
            <bgColor theme="6" tint="0.79998168889431442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4" start="0" length="0">
      <dxf>
        <font>
          <b/>
          <name val="Times New Roman"/>
          <family val="1"/>
        </font>
        <numFmt numFmtId="30" formatCode="@"/>
        <fill>
          <patternFill>
            <bgColor theme="6" tint="0.79998168889431442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E4">
        <f>E5+E27</f>
      </nc>
      <ndxf>
        <font>
          <b/>
          <name val="Times New Roman"/>
          <family val="1"/>
        </font>
        <numFmt numFmtId="164" formatCode="#,##0.0"/>
        <fill>
          <patternFill>
            <bgColor theme="6" tint="0.79998168889431442"/>
          </patternFill>
        </fill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4">
        <f>F5+F27</f>
      </nc>
      <ndxf>
        <font>
          <b/>
          <name val="Times New Roman"/>
          <family val="1"/>
        </font>
        <numFmt numFmtId="164" formatCode="#,##0.0"/>
        <fill>
          <patternFill>
            <bgColor theme="6" tint="0.79998168889431442"/>
          </patternFill>
        </fill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4">
        <f>G5+G27</f>
      </nc>
      <ndxf>
        <font>
          <b/>
          <name val="Times New Roman"/>
          <family val="1"/>
        </font>
        <numFmt numFmtId="164" formatCode="#,##0.0"/>
        <fill>
          <patternFill>
            <bgColor theme="6" tint="0.79998168889431442"/>
          </patternFill>
        </fill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4">
        <f>H5+H27</f>
      </nc>
      <ndxf>
        <font>
          <b/>
          <name val="Times New Roman"/>
          <family val="1"/>
        </font>
        <numFmt numFmtId="164" formatCode="#,##0.0"/>
        <fill>
          <patternFill>
            <bgColor theme="6" tint="0.79998168889431442"/>
          </patternFill>
        </fill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4">
        <f>I5+I27</f>
      </nc>
      <ndxf>
        <font>
          <b/>
          <name val="Times New Roman"/>
          <family val="1"/>
        </font>
        <numFmt numFmtId="164" formatCode="#,##0.0"/>
        <fill>
          <patternFill>
            <bgColor theme="6" tint="0.79998168889431442"/>
          </patternFill>
        </fill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4">
        <f>J5+J27</f>
      </nc>
      <ndxf>
        <font>
          <b/>
          <name val="Times New Roman"/>
          <family val="1"/>
        </font>
        <numFmt numFmtId="164" formatCode="#,##0.0"/>
        <fill>
          <patternFill>
            <bgColor theme="6" tint="0.79998168889431442"/>
          </patternFill>
        </fill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4">
        <f>SUM(E4:I4)</f>
      </nc>
      <ndxf>
        <font>
          <b/>
          <name val="Times New Roman"/>
          <family val="1"/>
        </font>
        <numFmt numFmtId="164" formatCode="#,##0.0"/>
        <fill>
          <patternFill>
            <bgColor theme="6" tint="0.79998168889431442"/>
          </patternFill>
        </fill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L4" start="0" length="0">
      <dxf>
        <fill>
          <patternFill patternType="none">
            <bgColor indexed="65"/>
          </patternFill>
        </fill>
      </dxf>
    </rfmt>
    <rfmt sheetId="1" sqref="M4" start="0" length="0">
      <dxf>
        <fill>
          <patternFill patternType="none">
            <bgColor indexed="65"/>
          </patternFill>
        </fill>
      </dxf>
    </rfmt>
    <rfmt sheetId="1" sqref="N4" start="0" length="0">
      <dxf>
        <fill>
          <patternFill patternType="none">
            <bgColor indexed="65"/>
          </patternFill>
        </fill>
      </dxf>
    </rfmt>
    <rfmt sheetId="1" sqref="O4" start="0" length="0">
      <dxf>
        <fill>
          <patternFill patternType="none">
            <bgColor indexed="65"/>
          </patternFill>
        </fill>
      </dxf>
    </rfmt>
    <rfmt sheetId="1" sqref="P4" start="0" length="0">
      <dxf>
        <fill>
          <patternFill patternType="none">
            <bgColor indexed="65"/>
          </patternFill>
        </fill>
      </dxf>
    </rfmt>
    <rfmt sheetId="1" sqref="Q4" start="0" length="0">
      <dxf>
        <fill>
          <patternFill patternType="none">
            <bgColor indexed="65"/>
          </patternFill>
        </fill>
      </dxf>
    </rfmt>
    <rfmt sheetId="1" sqref="R4" start="0" length="0">
      <dxf>
        <fill>
          <patternFill patternType="none">
            <bgColor indexed="65"/>
          </patternFill>
        </fill>
      </dxf>
    </rfmt>
    <rfmt sheetId="1" sqref="S4" start="0" length="0">
      <dxf>
        <fill>
          <patternFill patternType="none">
            <bgColor indexed="65"/>
          </patternFill>
        </fill>
      </dxf>
    </rfmt>
    <rfmt sheetId="1" sqref="T4" start="0" length="0">
      <dxf>
        <fill>
          <patternFill patternType="none">
            <bgColor indexed="65"/>
          </patternFill>
        </fill>
      </dxf>
    </rfmt>
    <rfmt sheetId="1" sqref="U4" start="0" length="0">
      <dxf>
        <fill>
          <patternFill patternType="none">
            <bgColor indexed="65"/>
          </patternFill>
        </fill>
      </dxf>
    </rfmt>
    <rfmt sheetId="1" sqref="V4" start="0" length="0">
      <dxf>
        <fill>
          <patternFill patternType="none">
            <bgColor indexed="65"/>
          </patternFill>
        </fill>
      </dxf>
    </rfmt>
    <rfmt sheetId="1" sqref="W4" start="0" length="0">
      <dxf>
        <fill>
          <patternFill patternType="none">
            <bgColor indexed="65"/>
          </patternFill>
        </fill>
      </dxf>
    </rfmt>
    <rfmt sheetId="1" sqref="X4" start="0" length="0">
      <dxf>
        <fill>
          <patternFill patternType="none">
            <bgColor indexed="65"/>
          </patternFill>
        </fill>
      </dxf>
    </rfmt>
    <rfmt sheetId="1" sqref="Y4" start="0" length="0">
      <dxf>
        <fill>
          <patternFill patternType="none">
            <bgColor indexed="65"/>
          </patternFill>
        </fill>
      </dxf>
    </rfmt>
    <rfmt sheetId="1" sqref="Z4" start="0" length="0">
      <dxf>
        <fill>
          <patternFill patternType="none">
            <bgColor indexed="65"/>
          </patternFill>
        </fill>
      </dxf>
    </rfmt>
    <rfmt sheetId="1" sqref="AA4" start="0" length="0">
      <dxf>
        <fill>
          <patternFill patternType="none">
            <bgColor indexed="65"/>
          </patternFill>
        </fill>
      </dxf>
    </rfmt>
    <rfmt sheetId="1" sqref="AB4" start="0" length="0">
      <dxf>
        <fill>
          <patternFill patternType="none">
            <bgColor indexed="65"/>
          </patternFill>
        </fill>
      </dxf>
    </rfmt>
    <rfmt sheetId="1" sqref="AC4" start="0" length="0">
      <dxf>
        <fill>
          <patternFill patternType="none">
            <bgColor indexed="65"/>
          </patternFill>
        </fill>
      </dxf>
    </rfmt>
    <rfmt sheetId="1" sqref="AD4" start="0" length="0">
      <dxf>
        <fill>
          <patternFill patternType="none">
            <bgColor indexed="65"/>
          </patternFill>
        </fill>
      </dxf>
    </rfmt>
    <rfmt sheetId="1" sqref="AE4" start="0" length="0">
      <dxf>
        <fill>
          <patternFill patternType="none">
            <bgColor indexed="65"/>
          </patternFill>
        </fill>
      </dxf>
    </rfmt>
    <rfmt sheetId="1" sqref="AF4" start="0" length="0">
      <dxf>
        <fill>
          <patternFill patternType="none">
            <bgColor indexed="65"/>
          </patternFill>
        </fill>
      </dxf>
    </rfmt>
    <rfmt sheetId="1" sqref="AG4" start="0" length="0">
      <dxf>
        <fill>
          <patternFill patternType="none">
            <bgColor indexed="65"/>
          </patternFill>
        </fill>
      </dxf>
    </rfmt>
    <rfmt sheetId="1" sqref="AH4" start="0" length="0">
      <dxf>
        <fill>
          <patternFill patternType="none">
            <bgColor indexed="65"/>
          </patternFill>
        </fill>
      </dxf>
    </rfmt>
    <rfmt sheetId="1" sqref="AI4" start="0" length="0">
      <dxf>
        <fill>
          <patternFill patternType="none">
            <bgColor indexed="65"/>
          </patternFill>
        </fill>
      </dxf>
    </rfmt>
    <rfmt sheetId="1" sqref="AJ4" start="0" length="0">
      <dxf>
        <fill>
          <patternFill patternType="none">
            <bgColor indexed="65"/>
          </patternFill>
        </fill>
      </dxf>
    </rfmt>
    <rfmt sheetId="1" sqref="AK4" start="0" length="0">
      <dxf>
        <fill>
          <patternFill patternType="none">
            <bgColor indexed="65"/>
          </patternFill>
        </fill>
      </dxf>
    </rfmt>
    <rfmt sheetId="1" sqref="AL4" start="0" length="0">
      <dxf>
        <fill>
          <patternFill patternType="none">
            <bgColor indexed="65"/>
          </patternFill>
        </fill>
      </dxf>
    </rfmt>
    <rfmt sheetId="1" sqref="AM4" start="0" length="0">
      <dxf>
        <fill>
          <patternFill patternType="none">
            <bgColor indexed="65"/>
          </patternFill>
        </fill>
      </dxf>
    </rfmt>
    <rfmt sheetId="1" sqref="AN4" start="0" length="0">
      <dxf>
        <fill>
          <patternFill patternType="none">
            <bgColor indexed="65"/>
          </patternFill>
        </fill>
      </dxf>
    </rfmt>
    <rfmt sheetId="1" sqref="AO4" start="0" length="0">
      <dxf>
        <fill>
          <patternFill patternType="none">
            <bgColor indexed="65"/>
          </patternFill>
        </fill>
      </dxf>
    </rfmt>
    <rfmt sheetId="1" sqref="AP4" start="0" length="0">
      <dxf>
        <fill>
          <patternFill patternType="none">
            <bgColor indexed="65"/>
          </patternFill>
        </fill>
      </dxf>
    </rfmt>
    <rfmt sheetId="1" sqref="AQ4" start="0" length="0">
      <dxf>
        <fill>
          <patternFill patternType="none">
            <bgColor indexed="65"/>
          </patternFill>
        </fill>
      </dxf>
    </rfmt>
    <rfmt sheetId="1" sqref="AR4" start="0" length="0">
      <dxf>
        <fill>
          <patternFill patternType="none">
            <bgColor indexed="65"/>
          </patternFill>
        </fill>
      </dxf>
    </rfmt>
    <rfmt sheetId="1" sqref="AS4" start="0" length="0">
      <dxf>
        <fill>
          <patternFill patternType="none">
            <bgColor indexed="65"/>
          </patternFill>
        </fill>
      </dxf>
    </rfmt>
    <rfmt sheetId="1" sqref="AT4" start="0" length="0">
      <dxf>
        <fill>
          <patternFill patternType="none">
            <bgColor indexed="65"/>
          </patternFill>
        </fill>
      </dxf>
    </rfmt>
    <rfmt sheetId="1" sqref="AU4" start="0" length="0">
      <dxf>
        <fill>
          <patternFill patternType="none">
            <bgColor indexed="65"/>
          </patternFill>
        </fill>
      </dxf>
    </rfmt>
    <rfmt sheetId="1" sqref="AV4" start="0" length="0">
      <dxf>
        <fill>
          <patternFill patternType="none">
            <bgColor indexed="65"/>
          </patternFill>
        </fill>
      </dxf>
    </rfmt>
    <rfmt sheetId="1" sqref="AW4" start="0" length="0">
      <dxf>
        <fill>
          <patternFill patternType="none">
            <bgColor indexed="65"/>
          </patternFill>
        </fill>
      </dxf>
    </rfmt>
    <rfmt sheetId="1" sqref="AX4" start="0" length="0">
      <dxf>
        <fill>
          <patternFill patternType="none">
            <bgColor indexed="65"/>
          </patternFill>
        </fill>
      </dxf>
    </rfmt>
    <rfmt sheetId="1" sqref="AY4" start="0" length="0">
      <dxf>
        <fill>
          <patternFill patternType="none">
            <bgColor indexed="65"/>
          </patternFill>
        </fill>
      </dxf>
    </rfmt>
    <rfmt sheetId="1" sqref="AZ4" start="0" length="0">
      <dxf>
        <fill>
          <patternFill patternType="none">
            <bgColor indexed="65"/>
          </patternFill>
        </fill>
      </dxf>
    </rfmt>
    <rfmt sheetId="1" sqref="BA4" start="0" length="0">
      <dxf>
        <fill>
          <patternFill patternType="none">
            <bgColor indexed="65"/>
          </patternFill>
        </fill>
      </dxf>
    </rfmt>
    <rfmt sheetId="1" sqref="BB4" start="0" length="0">
      <dxf>
        <fill>
          <patternFill patternType="none">
            <bgColor indexed="65"/>
          </patternFill>
        </fill>
      </dxf>
    </rfmt>
    <rfmt sheetId="1" sqref="BC4" start="0" length="0">
      <dxf>
        <fill>
          <patternFill patternType="none">
            <bgColor indexed="65"/>
          </patternFill>
        </fill>
      </dxf>
    </rfmt>
    <rfmt sheetId="1" sqref="BD4" start="0" length="0">
      <dxf>
        <fill>
          <patternFill patternType="none">
            <bgColor indexed="65"/>
          </patternFill>
        </fill>
      </dxf>
    </rfmt>
    <rfmt sheetId="1" sqref="BE4" start="0" length="0">
      <dxf>
        <fill>
          <patternFill patternType="none">
            <bgColor indexed="65"/>
          </patternFill>
        </fill>
      </dxf>
    </rfmt>
    <rfmt sheetId="1" sqref="BF4" start="0" length="0">
      <dxf>
        <fill>
          <patternFill patternType="none">
            <bgColor indexed="65"/>
          </patternFill>
        </fill>
      </dxf>
    </rfmt>
    <rfmt sheetId="1" sqref="BG4" start="0" length="0">
      <dxf>
        <fill>
          <patternFill patternType="none">
            <bgColor indexed="65"/>
          </patternFill>
        </fill>
      </dxf>
    </rfmt>
    <rfmt sheetId="1" sqref="BH4" start="0" length="0">
      <dxf>
        <fill>
          <patternFill patternType="none">
            <bgColor indexed="65"/>
          </patternFill>
        </fill>
      </dxf>
    </rfmt>
  </rrc>
  <rrc rId="8386" sId="1" ref="A4:XFD4" action="deleteRow">
    <rfmt sheetId="1" xfDxf="1" sqref="A4:XFD4" start="0" length="0">
      <dxf>
        <font>
          <name val="Times New Roman"/>
          <family val="1"/>
        </font>
        <fill>
          <patternFill patternType="solid">
            <bgColor theme="0" tint="-0.249977111117893"/>
          </patternFill>
        </fill>
      </dxf>
    </rfmt>
    <rfmt sheetId="1" sqref="A4" start="0" length="0">
      <dxf>
        <font>
          <b/>
          <color rgb="FF000000"/>
          <name val="Times New Roman"/>
          <family val="1"/>
        </font>
        <numFmt numFmtId="30" formatCode="@"/>
        <fill>
          <patternFill>
            <bgColor theme="6" tint="0.79998168889431442"/>
          </patternFill>
        </fill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B4" t="inlineStr">
        <is>
          <t>НАЛОГОВЫЕ И НЕНАЛОГОВЫЕ ДОХОДЫ</t>
        </is>
      </nc>
      <ndxf>
        <font>
          <b/>
          <color rgb="FF000000"/>
          <name val="Times New Roman"/>
          <family val="1"/>
        </font>
        <numFmt numFmtId="30" formatCode="@"/>
        <fill>
          <patternFill>
            <bgColor theme="6" tint="0.79998168889431442"/>
          </patternFill>
        </fill>
        <alignment horizontal="justify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" t="inlineStr">
        <is>
          <t>000 1 00 00000 00 0000 000</t>
        </is>
      </nc>
      <ndxf>
        <font>
          <b/>
          <color rgb="FF000000"/>
          <name val="Times New Roman"/>
          <family val="1"/>
        </font>
        <numFmt numFmtId="30" formatCode="@"/>
        <fill>
          <patternFill>
            <bgColor theme="6" tint="0.79998168889431442"/>
          </patternFill>
        </fill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D4" start="0" length="0">
      <dxf>
        <font>
          <b/>
          <color rgb="FF000000"/>
          <name val="Times New Roman"/>
          <family val="1"/>
        </font>
        <numFmt numFmtId="30" formatCode="@"/>
        <fill>
          <patternFill>
            <bgColor theme="6" tint="0.79998168889431442"/>
          </patternFill>
        </fill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E4">
        <f>E5+E7+E9+E14+E18+E19+E20+E21+E22+E23+E24+E25</f>
      </nc>
      <ndxf>
        <font>
          <b/>
          <name val="Times New Roman"/>
          <family val="1"/>
        </font>
        <numFmt numFmtId="164" formatCode="#,##0.0"/>
        <fill>
          <patternFill>
            <bgColor theme="6" tint="0.79998168889431442"/>
          </patternFill>
        </fill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4">
        <f>F5+F7+F9+F14+F18+F19+F20+F21+F22+F23+F24+F25</f>
      </nc>
      <ndxf>
        <font>
          <b/>
          <name val="Times New Roman"/>
          <family val="1"/>
        </font>
        <numFmt numFmtId="164" formatCode="#,##0.0"/>
        <fill>
          <patternFill>
            <bgColor theme="6" tint="0.79998168889431442"/>
          </patternFill>
        </fill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4">
        <f>G5+G7+G9+G14+G18+G19+G20+G21+G22+G23+G24+G25</f>
      </nc>
      <ndxf>
        <font>
          <b/>
          <name val="Times New Roman"/>
          <family val="1"/>
        </font>
        <numFmt numFmtId="164" formatCode="#,##0.0"/>
        <fill>
          <patternFill>
            <bgColor theme="6" tint="0.79998168889431442"/>
          </patternFill>
        </fill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4">
        <f>H5+H7+H9+H14+H18+H19+H20+H21+H22+H23+H24+H25</f>
      </nc>
      <ndxf>
        <font>
          <b/>
          <name val="Times New Roman"/>
          <family val="1"/>
        </font>
        <numFmt numFmtId="164" formatCode="#,##0.0"/>
        <fill>
          <patternFill>
            <bgColor theme="6" tint="0.79998168889431442"/>
          </patternFill>
        </fill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4">
        <f>I5+I7+I9+I14+I18+I19+I20+I21+I22+I23+I24+I25</f>
      </nc>
      <ndxf>
        <font>
          <b/>
          <name val="Times New Roman"/>
          <family val="1"/>
        </font>
        <numFmt numFmtId="164" formatCode="#,##0.0"/>
        <fill>
          <patternFill>
            <bgColor theme="6" tint="0.79998168889431442"/>
          </patternFill>
        </fill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4">
        <f>J5+J7+J9+J14+J18+J19+J20+J21+J22+J23+J24+J25</f>
      </nc>
      <ndxf>
        <font>
          <b/>
          <name val="Times New Roman"/>
          <family val="1"/>
        </font>
        <numFmt numFmtId="164" formatCode="#,##0.0"/>
        <fill>
          <patternFill>
            <bgColor theme="6" tint="0.79998168889431442"/>
          </patternFill>
        </fill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4">
        <f>SUM(E4:J4)</f>
      </nc>
      <ndxf>
        <font>
          <b/>
          <name val="Times New Roman"/>
          <family val="1"/>
        </font>
        <numFmt numFmtId="164" formatCode="#,##0.0"/>
        <fill>
          <patternFill>
            <bgColor theme="6" tint="0.79998168889431442"/>
          </patternFill>
        </fill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L4" start="0" length="0">
      <dxf>
        <fill>
          <patternFill patternType="none">
            <bgColor indexed="65"/>
          </patternFill>
        </fill>
      </dxf>
    </rfmt>
    <rfmt sheetId="1" sqref="M4" start="0" length="0">
      <dxf>
        <fill>
          <patternFill patternType="none">
            <bgColor indexed="65"/>
          </patternFill>
        </fill>
      </dxf>
    </rfmt>
    <rfmt sheetId="1" sqref="N4" start="0" length="0">
      <dxf>
        <fill>
          <patternFill patternType="none">
            <bgColor indexed="65"/>
          </patternFill>
        </fill>
      </dxf>
    </rfmt>
    <rfmt sheetId="1" sqref="O4" start="0" length="0">
      <dxf>
        <fill>
          <patternFill patternType="none">
            <bgColor indexed="65"/>
          </patternFill>
        </fill>
      </dxf>
    </rfmt>
    <rfmt sheetId="1" sqref="P4" start="0" length="0">
      <dxf>
        <fill>
          <patternFill patternType="none">
            <bgColor indexed="65"/>
          </patternFill>
        </fill>
      </dxf>
    </rfmt>
    <rfmt sheetId="1" sqref="Q4" start="0" length="0">
      <dxf>
        <fill>
          <patternFill patternType="none">
            <bgColor indexed="65"/>
          </patternFill>
        </fill>
      </dxf>
    </rfmt>
    <rfmt sheetId="1" sqref="R4" start="0" length="0">
      <dxf>
        <fill>
          <patternFill patternType="none">
            <bgColor indexed="65"/>
          </patternFill>
        </fill>
      </dxf>
    </rfmt>
    <rfmt sheetId="1" sqref="S4" start="0" length="0">
      <dxf>
        <fill>
          <patternFill patternType="none">
            <bgColor indexed="65"/>
          </patternFill>
        </fill>
      </dxf>
    </rfmt>
    <rfmt sheetId="1" sqref="T4" start="0" length="0">
      <dxf>
        <fill>
          <patternFill patternType="none">
            <bgColor indexed="65"/>
          </patternFill>
        </fill>
      </dxf>
    </rfmt>
    <rfmt sheetId="1" sqref="U4" start="0" length="0">
      <dxf>
        <fill>
          <patternFill patternType="none">
            <bgColor indexed="65"/>
          </patternFill>
        </fill>
      </dxf>
    </rfmt>
    <rfmt sheetId="1" sqref="V4" start="0" length="0">
      <dxf>
        <fill>
          <patternFill patternType="none">
            <bgColor indexed="65"/>
          </patternFill>
        </fill>
      </dxf>
    </rfmt>
    <rfmt sheetId="1" sqref="W4" start="0" length="0">
      <dxf>
        <fill>
          <patternFill patternType="none">
            <bgColor indexed="65"/>
          </patternFill>
        </fill>
      </dxf>
    </rfmt>
    <rfmt sheetId="1" sqref="X4" start="0" length="0">
      <dxf>
        <fill>
          <patternFill patternType="none">
            <bgColor indexed="65"/>
          </patternFill>
        </fill>
      </dxf>
    </rfmt>
    <rfmt sheetId="1" sqref="Y4" start="0" length="0">
      <dxf>
        <fill>
          <patternFill patternType="none">
            <bgColor indexed="65"/>
          </patternFill>
        </fill>
      </dxf>
    </rfmt>
    <rfmt sheetId="1" sqref="Z4" start="0" length="0">
      <dxf>
        <fill>
          <patternFill patternType="none">
            <bgColor indexed="65"/>
          </patternFill>
        </fill>
      </dxf>
    </rfmt>
    <rfmt sheetId="1" sqref="AA4" start="0" length="0">
      <dxf>
        <fill>
          <patternFill patternType="none">
            <bgColor indexed="65"/>
          </patternFill>
        </fill>
      </dxf>
    </rfmt>
    <rfmt sheetId="1" sqref="AB4" start="0" length="0">
      <dxf>
        <fill>
          <patternFill patternType="none">
            <bgColor indexed="65"/>
          </patternFill>
        </fill>
      </dxf>
    </rfmt>
    <rfmt sheetId="1" sqref="AC4" start="0" length="0">
      <dxf>
        <fill>
          <patternFill patternType="none">
            <bgColor indexed="65"/>
          </patternFill>
        </fill>
      </dxf>
    </rfmt>
    <rfmt sheetId="1" sqref="AD4" start="0" length="0">
      <dxf>
        <fill>
          <patternFill patternType="none">
            <bgColor indexed="65"/>
          </patternFill>
        </fill>
      </dxf>
    </rfmt>
    <rfmt sheetId="1" sqref="AE4" start="0" length="0">
      <dxf>
        <fill>
          <patternFill patternType="none">
            <bgColor indexed="65"/>
          </patternFill>
        </fill>
      </dxf>
    </rfmt>
    <rfmt sheetId="1" sqref="AF4" start="0" length="0">
      <dxf>
        <fill>
          <patternFill patternType="none">
            <bgColor indexed="65"/>
          </patternFill>
        </fill>
      </dxf>
    </rfmt>
    <rfmt sheetId="1" sqref="AG4" start="0" length="0">
      <dxf>
        <fill>
          <patternFill patternType="none">
            <bgColor indexed="65"/>
          </patternFill>
        </fill>
      </dxf>
    </rfmt>
    <rfmt sheetId="1" sqref="AH4" start="0" length="0">
      <dxf>
        <fill>
          <patternFill patternType="none">
            <bgColor indexed="65"/>
          </patternFill>
        </fill>
      </dxf>
    </rfmt>
    <rfmt sheetId="1" sqref="AI4" start="0" length="0">
      <dxf>
        <fill>
          <patternFill patternType="none">
            <bgColor indexed="65"/>
          </patternFill>
        </fill>
      </dxf>
    </rfmt>
    <rfmt sheetId="1" sqref="AJ4" start="0" length="0">
      <dxf>
        <fill>
          <patternFill patternType="none">
            <bgColor indexed="65"/>
          </patternFill>
        </fill>
      </dxf>
    </rfmt>
    <rfmt sheetId="1" sqref="AK4" start="0" length="0">
      <dxf>
        <fill>
          <patternFill patternType="none">
            <bgColor indexed="65"/>
          </patternFill>
        </fill>
      </dxf>
    </rfmt>
    <rfmt sheetId="1" sqref="AL4" start="0" length="0">
      <dxf>
        <fill>
          <patternFill patternType="none">
            <bgColor indexed="65"/>
          </patternFill>
        </fill>
      </dxf>
    </rfmt>
    <rfmt sheetId="1" sqref="AM4" start="0" length="0">
      <dxf>
        <fill>
          <patternFill patternType="none">
            <bgColor indexed="65"/>
          </patternFill>
        </fill>
      </dxf>
    </rfmt>
    <rfmt sheetId="1" sqref="AN4" start="0" length="0">
      <dxf>
        <fill>
          <patternFill patternType="none">
            <bgColor indexed="65"/>
          </patternFill>
        </fill>
      </dxf>
    </rfmt>
    <rfmt sheetId="1" sqref="AO4" start="0" length="0">
      <dxf>
        <fill>
          <patternFill patternType="none">
            <bgColor indexed="65"/>
          </patternFill>
        </fill>
      </dxf>
    </rfmt>
    <rfmt sheetId="1" sqref="AP4" start="0" length="0">
      <dxf>
        <fill>
          <patternFill patternType="none">
            <bgColor indexed="65"/>
          </patternFill>
        </fill>
      </dxf>
    </rfmt>
    <rfmt sheetId="1" sqref="AQ4" start="0" length="0">
      <dxf>
        <fill>
          <patternFill patternType="none">
            <bgColor indexed="65"/>
          </patternFill>
        </fill>
      </dxf>
    </rfmt>
    <rfmt sheetId="1" sqref="AR4" start="0" length="0">
      <dxf>
        <fill>
          <patternFill patternType="none">
            <bgColor indexed="65"/>
          </patternFill>
        </fill>
      </dxf>
    </rfmt>
    <rfmt sheetId="1" sqref="AS4" start="0" length="0">
      <dxf>
        <fill>
          <patternFill patternType="none">
            <bgColor indexed="65"/>
          </patternFill>
        </fill>
      </dxf>
    </rfmt>
    <rfmt sheetId="1" sqref="AT4" start="0" length="0">
      <dxf>
        <fill>
          <patternFill patternType="none">
            <bgColor indexed="65"/>
          </patternFill>
        </fill>
      </dxf>
    </rfmt>
    <rfmt sheetId="1" sqref="AU4" start="0" length="0">
      <dxf>
        <fill>
          <patternFill patternType="none">
            <bgColor indexed="65"/>
          </patternFill>
        </fill>
      </dxf>
    </rfmt>
    <rfmt sheetId="1" sqref="AV4" start="0" length="0">
      <dxf>
        <fill>
          <patternFill patternType="none">
            <bgColor indexed="65"/>
          </patternFill>
        </fill>
      </dxf>
    </rfmt>
    <rfmt sheetId="1" sqref="AW4" start="0" length="0">
      <dxf>
        <fill>
          <patternFill patternType="none">
            <bgColor indexed="65"/>
          </patternFill>
        </fill>
      </dxf>
    </rfmt>
    <rfmt sheetId="1" sqref="AX4" start="0" length="0">
      <dxf>
        <fill>
          <patternFill patternType="none">
            <bgColor indexed="65"/>
          </patternFill>
        </fill>
      </dxf>
    </rfmt>
    <rfmt sheetId="1" sqref="AY4" start="0" length="0">
      <dxf>
        <fill>
          <patternFill patternType="none">
            <bgColor indexed="65"/>
          </patternFill>
        </fill>
      </dxf>
    </rfmt>
    <rfmt sheetId="1" sqref="AZ4" start="0" length="0">
      <dxf>
        <fill>
          <patternFill patternType="none">
            <bgColor indexed="65"/>
          </patternFill>
        </fill>
      </dxf>
    </rfmt>
    <rfmt sheetId="1" sqref="BA4" start="0" length="0">
      <dxf>
        <fill>
          <patternFill patternType="none">
            <bgColor indexed="65"/>
          </patternFill>
        </fill>
      </dxf>
    </rfmt>
    <rfmt sheetId="1" sqref="BB4" start="0" length="0">
      <dxf>
        <fill>
          <patternFill patternType="none">
            <bgColor indexed="65"/>
          </patternFill>
        </fill>
      </dxf>
    </rfmt>
    <rfmt sheetId="1" sqref="BC4" start="0" length="0">
      <dxf>
        <fill>
          <patternFill patternType="none">
            <bgColor indexed="65"/>
          </patternFill>
        </fill>
      </dxf>
    </rfmt>
    <rfmt sheetId="1" sqref="BD4" start="0" length="0">
      <dxf>
        <fill>
          <patternFill patternType="none">
            <bgColor indexed="65"/>
          </patternFill>
        </fill>
      </dxf>
    </rfmt>
    <rfmt sheetId="1" sqref="BE4" start="0" length="0">
      <dxf>
        <fill>
          <patternFill patternType="none">
            <bgColor indexed="65"/>
          </patternFill>
        </fill>
      </dxf>
    </rfmt>
    <rfmt sheetId="1" sqref="BF4" start="0" length="0">
      <dxf>
        <fill>
          <patternFill patternType="none">
            <bgColor indexed="65"/>
          </patternFill>
        </fill>
      </dxf>
    </rfmt>
    <rfmt sheetId="1" sqref="BG4" start="0" length="0">
      <dxf>
        <fill>
          <patternFill patternType="none">
            <bgColor indexed="65"/>
          </patternFill>
        </fill>
      </dxf>
    </rfmt>
    <rfmt sheetId="1" sqref="BH4" start="0" length="0">
      <dxf>
        <fill>
          <patternFill patternType="none">
            <bgColor indexed="65"/>
          </patternFill>
        </fill>
      </dxf>
    </rfmt>
  </rrc>
  <rrc rId="8387" sId="1" ref="A4:XFD4" action="deleteRow">
    <rfmt sheetId="1" xfDxf="1" sqref="A4:XFD4" start="0" length="0">
      <dxf>
        <font>
          <name val="Times New Roman"/>
          <family val="1"/>
        </font>
        <fill>
          <patternFill patternType="solid">
            <bgColor theme="0" tint="-0.249977111117893"/>
          </patternFill>
        </fill>
      </dxf>
    </rfmt>
    <rcc rId="0" sId="1" dxf="1">
      <nc r="A4" t="inlineStr">
        <is>
          <t>1.</t>
        </is>
      </nc>
      <ndxf>
        <font>
          <b/>
          <color rgb="FF000000"/>
          <name val="Times New Roman"/>
          <family val="1"/>
        </font>
        <numFmt numFmtId="30" formatCode="@"/>
        <fill>
          <patternFill>
            <bgColor theme="0" tint="-0.14999847407452621"/>
          </patternFill>
        </fill>
        <alignment horizontal="center" vertical="center" wrapText="1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>
      <nc r="B4" t="inlineStr">
        <is>
          <t>Налоги на прибыль, доходы</t>
        </is>
      </nc>
      <ndxf>
        <font>
          <b/>
          <color rgb="FF000000"/>
          <name val="Times New Roman"/>
          <family val="1"/>
        </font>
        <numFmt numFmtId="30" formatCode="@"/>
        <fill>
          <patternFill>
            <bgColor theme="0" tint="-0.14999847407452621"/>
          </patternFill>
        </fill>
        <alignment horizontal="justify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" t="inlineStr">
        <is>
          <t>000 1 01 00000 00 0000 000</t>
        </is>
      </nc>
      <ndxf>
        <font>
          <b/>
          <color rgb="FF000000"/>
          <name val="Times New Roman"/>
          <family val="1"/>
        </font>
        <numFmt numFmtId="30" formatCode="@"/>
        <fill>
          <patternFill>
            <bgColor theme="0" tint="-0.14999847407452621"/>
          </patternFill>
        </fill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D4" start="0" length="0">
      <dxf>
        <font>
          <b/>
          <color rgb="FF000000"/>
          <name val="Times New Roman"/>
          <family val="1"/>
        </font>
        <numFmt numFmtId="30" formatCode="@"/>
        <fill>
          <patternFill>
            <bgColor theme="0" tint="-0.14999847407452621"/>
          </patternFill>
        </fill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E4">
        <f>E5</f>
      </nc>
      <ndxf>
        <font>
          <b/>
          <name val="Times New Roman"/>
          <family val="1"/>
        </font>
        <numFmt numFmtId="164" formatCode="#,##0.0"/>
        <fill>
          <patternFill>
            <bgColor theme="0" tint="-0.14999847407452621"/>
          </patternFill>
        </fill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4">
        <f>F5</f>
      </nc>
      <ndxf>
        <font>
          <b/>
          <name val="Times New Roman"/>
          <family val="1"/>
        </font>
        <numFmt numFmtId="164" formatCode="#,##0.0"/>
        <fill>
          <patternFill>
            <bgColor theme="0" tint="-0.14999847407452621"/>
          </patternFill>
        </fill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4">
        <f>G5</f>
      </nc>
      <ndxf>
        <font>
          <b/>
          <name val="Times New Roman"/>
          <family val="1"/>
        </font>
        <numFmt numFmtId="164" formatCode="#,##0.0"/>
        <fill>
          <patternFill>
            <bgColor theme="0" tint="-0.14999847407452621"/>
          </patternFill>
        </fill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4">
        <f>H5</f>
      </nc>
      <ndxf>
        <font>
          <b/>
          <name val="Times New Roman"/>
          <family val="1"/>
        </font>
        <numFmt numFmtId="164" formatCode="#,##0.0"/>
        <fill>
          <patternFill>
            <bgColor theme="0" tint="-0.14999847407452621"/>
          </patternFill>
        </fill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4">
        <f>I5</f>
      </nc>
      <ndxf>
        <font>
          <b/>
          <name val="Times New Roman"/>
          <family val="1"/>
        </font>
        <numFmt numFmtId="164" formatCode="#,##0.0"/>
        <fill>
          <patternFill>
            <bgColor theme="0" tint="-0.14999847407452621"/>
          </patternFill>
        </fill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4">
        <f>J5</f>
      </nc>
      <ndxf>
        <font>
          <b/>
          <name val="Times New Roman"/>
          <family val="1"/>
        </font>
        <numFmt numFmtId="164" formatCode="#,##0.0"/>
        <fill>
          <patternFill>
            <bgColor theme="0" tint="-0.14999847407452621"/>
          </patternFill>
        </fill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4">
        <f>SUM(E4:J4)</f>
      </nc>
      <ndxf>
        <font>
          <b/>
          <name val="Times New Roman"/>
          <family val="1"/>
        </font>
        <numFmt numFmtId="164" formatCode="#,##0.0"/>
        <fill>
          <patternFill>
            <bgColor theme="6" tint="0.79998168889431442"/>
          </patternFill>
        </fill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L4" start="0" length="0">
      <dxf>
        <fill>
          <patternFill patternType="none">
            <bgColor indexed="65"/>
          </patternFill>
        </fill>
      </dxf>
    </rfmt>
    <rfmt sheetId="1" sqref="M4" start="0" length="0">
      <dxf>
        <fill>
          <patternFill patternType="none">
            <bgColor indexed="65"/>
          </patternFill>
        </fill>
      </dxf>
    </rfmt>
    <rfmt sheetId="1" sqref="N4" start="0" length="0">
      <dxf>
        <fill>
          <patternFill patternType="none">
            <bgColor indexed="65"/>
          </patternFill>
        </fill>
      </dxf>
    </rfmt>
    <rfmt sheetId="1" sqref="O4" start="0" length="0">
      <dxf>
        <fill>
          <patternFill patternType="none">
            <bgColor indexed="65"/>
          </patternFill>
        </fill>
      </dxf>
    </rfmt>
    <rfmt sheetId="1" sqref="P4" start="0" length="0">
      <dxf>
        <fill>
          <patternFill patternType="none">
            <bgColor indexed="65"/>
          </patternFill>
        </fill>
      </dxf>
    </rfmt>
    <rfmt sheetId="1" sqref="Q4" start="0" length="0">
      <dxf>
        <fill>
          <patternFill patternType="none">
            <bgColor indexed="65"/>
          </patternFill>
        </fill>
      </dxf>
    </rfmt>
    <rfmt sheetId="1" sqref="R4" start="0" length="0">
      <dxf>
        <fill>
          <patternFill patternType="none">
            <bgColor indexed="65"/>
          </patternFill>
        </fill>
      </dxf>
    </rfmt>
    <rfmt sheetId="1" sqref="S4" start="0" length="0">
      <dxf>
        <fill>
          <patternFill patternType="none">
            <bgColor indexed="65"/>
          </patternFill>
        </fill>
      </dxf>
    </rfmt>
    <rfmt sheetId="1" sqref="T4" start="0" length="0">
      <dxf>
        <fill>
          <patternFill patternType="none">
            <bgColor indexed="65"/>
          </patternFill>
        </fill>
      </dxf>
    </rfmt>
    <rfmt sheetId="1" sqref="U4" start="0" length="0">
      <dxf>
        <fill>
          <patternFill patternType="none">
            <bgColor indexed="65"/>
          </patternFill>
        </fill>
      </dxf>
    </rfmt>
    <rfmt sheetId="1" sqref="V4" start="0" length="0">
      <dxf>
        <fill>
          <patternFill patternType="none">
            <bgColor indexed="65"/>
          </patternFill>
        </fill>
      </dxf>
    </rfmt>
    <rfmt sheetId="1" sqref="W4" start="0" length="0">
      <dxf>
        <fill>
          <patternFill patternType="none">
            <bgColor indexed="65"/>
          </patternFill>
        </fill>
      </dxf>
    </rfmt>
    <rfmt sheetId="1" sqref="X4" start="0" length="0">
      <dxf>
        <fill>
          <patternFill patternType="none">
            <bgColor indexed="65"/>
          </patternFill>
        </fill>
      </dxf>
    </rfmt>
    <rfmt sheetId="1" sqref="Y4" start="0" length="0">
      <dxf>
        <fill>
          <patternFill patternType="none">
            <bgColor indexed="65"/>
          </patternFill>
        </fill>
      </dxf>
    </rfmt>
    <rfmt sheetId="1" sqref="Z4" start="0" length="0">
      <dxf>
        <fill>
          <patternFill patternType="none">
            <bgColor indexed="65"/>
          </patternFill>
        </fill>
      </dxf>
    </rfmt>
    <rfmt sheetId="1" sqref="AA4" start="0" length="0">
      <dxf>
        <fill>
          <patternFill patternType="none">
            <bgColor indexed="65"/>
          </patternFill>
        </fill>
      </dxf>
    </rfmt>
    <rfmt sheetId="1" sqref="AB4" start="0" length="0">
      <dxf>
        <fill>
          <patternFill patternType="none">
            <bgColor indexed="65"/>
          </patternFill>
        </fill>
      </dxf>
    </rfmt>
    <rfmt sheetId="1" sqref="AC4" start="0" length="0">
      <dxf>
        <fill>
          <patternFill patternType="none">
            <bgColor indexed="65"/>
          </patternFill>
        </fill>
      </dxf>
    </rfmt>
    <rfmt sheetId="1" sqref="AD4" start="0" length="0">
      <dxf>
        <fill>
          <patternFill patternType="none">
            <bgColor indexed="65"/>
          </patternFill>
        </fill>
      </dxf>
    </rfmt>
    <rfmt sheetId="1" sqref="AE4" start="0" length="0">
      <dxf>
        <fill>
          <patternFill patternType="none">
            <bgColor indexed="65"/>
          </patternFill>
        </fill>
      </dxf>
    </rfmt>
    <rfmt sheetId="1" sqref="AF4" start="0" length="0">
      <dxf>
        <fill>
          <patternFill patternType="none">
            <bgColor indexed="65"/>
          </patternFill>
        </fill>
      </dxf>
    </rfmt>
    <rfmt sheetId="1" sqref="AG4" start="0" length="0">
      <dxf>
        <fill>
          <patternFill patternType="none">
            <bgColor indexed="65"/>
          </patternFill>
        </fill>
      </dxf>
    </rfmt>
    <rfmt sheetId="1" sqref="AH4" start="0" length="0">
      <dxf>
        <fill>
          <patternFill patternType="none">
            <bgColor indexed="65"/>
          </patternFill>
        </fill>
      </dxf>
    </rfmt>
    <rfmt sheetId="1" sqref="AI4" start="0" length="0">
      <dxf>
        <fill>
          <patternFill patternType="none">
            <bgColor indexed="65"/>
          </patternFill>
        </fill>
      </dxf>
    </rfmt>
    <rfmt sheetId="1" sqref="AJ4" start="0" length="0">
      <dxf>
        <fill>
          <patternFill patternType="none">
            <bgColor indexed="65"/>
          </patternFill>
        </fill>
      </dxf>
    </rfmt>
    <rfmt sheetId="1" sqref="AK4" start="0" length="0">
      <dxf>
        <fill>
          <patternFill patternType="none">
            <bgColor indexed="65"/>
          </patternFill>
        </fill>
      </dxf>
    </rfmt>
    <rfmt sheetId="1" sqref="AL4" start="0" length="0">
      <dxf>
        <fill>
          <patternFill patternType="none">
            <bgColor indexed="65"/>
          </patternFill>
        </fill>
      </dxf>
    </rfmt>
    <rfmt sheetId="1" sqref="AM4" start="0" length="0">
      <dxf>
        <fill>
          <patternFill patternType="none">
            <bgColor indexed="65"/>
          </patternFill>
        </fill>
      </dxf>
    </rfmt>
    <rfmt sheetId="1" sqref="AN4" start="0" length="0">
      <dxf>
        <fill>
          <patternFill patternType="none">
            <bgColor indexed="65"/>
          </patternFill>
        </fill>
      </dxf>
    </rfmt>
    <rfmt sheetId="1" sqref="AO4" start="0" length="0">
      <dxf>
        <fill>
          <patternFill patternType="none">
            <bgColor indexed="65"/>
          </patternFill>
        </fill>
      </dxf>
    </rfmt>
    <rfmt sheetId="1" sqref="AP4" start="0" length="0">
      <dxf>
        <fill>
          <patternFill patternType="none">
            <bgColor indexed="65"/>
          </patternFill>
        </fill>
      </dxf>
    </rfmt>
    <rfmt sheetId="1" sqref="AQ4" start="0" length="0">
      <dxf>
        <fill>
          <patternFill patternType="none">
            <bgColor indexed="65"/>
          </patternFill>
        </fill>
      </dxf>
    </rfmt>
    <rfmt sheetId="1" sqref="AR4" start="0" length="0">
      <dxf>
        <fill>
          <patternFill patternType="none">
            <bgColor indexed="65"/>
          </patternFill>
        </fill>
      </dxf>
    </rfmt>
    <rfmt sheetId="1" sqref="AS4" start="0" length="0">
      <dxf>
        <fill>
          <patternFill patternType="none">
            <bgColor indexed="65"/>
          </patternFill>
        </fill>
      </dxf>
    </rfmt>
    <rfmt sheetId="1" sqref="AT4" start="0" length="0">
      <dxf>
        <fill>
          <patternFill patternType="none">
            <bgColor indexed="65"/>
          </patternFill>
        </fill>
      </dxf>
    </rfmt>
    <rfmt sheetId="1" sqref="AU4" start="0" length="0">
      <dxf>
        <fill>
          <patternFill patternType="none">
            <bgColor indexed="65"/>
          </patternFill>
        </fill>
      </dxf>
    </rfmt>
    <rfmt sheetId="1" sqref="AV4" start="0" length="0">
      <dxf>
        <fill>
          <patternFill patternType="none">
            <bgColor indexed="65"/>
          </patternFill>
        </fill>
      </dxf>
    </rfmt>
    <rfmt sheetId="1" sqref="AW4" start="0" length="0">
      <dxf>
        <fill>
          <patternFill patternType="none">
            <bgColor indexed="65"/>
          </patternFill>
        </fill>
      </dxf>
    </rfmt>
    <rfmt sheetId="1" sqref="AX4" start="0" length="0">
      <dxf>
        <fill>
          <patternFill patternType="none">
            <bgColor indexed="65"/>
          </patternFill>
        </fill>
      </dxf>
    </rfmt>
    <rfmt sheetId="1" sqref="AY4" start="0" length="0">
      <dxf>
        <fill>
          <patternFill patternType="none">
            <bgColor indexed="65"/>
          </patternFill>
        </fill>
      </dxf>
    </rfmt>
    <rfmt sheetId="1" sqref="AZ4" start="0" length="0">
      <dxf>
        <fill>
          <patternFill patternType="none">
            <bgColor indexed="65"/>
          </patternFill>
        </fill>
      </dxf>
    </rfmt>
    <rfmt sheetId="1" sqref="BA4" start="0" length="0">
      <dxf>
        <fill>
          <patternFill patternType="none">
            <bgColor indexed="65"/>
          </patternFill>
        </fill>
      </dxf>
    </rfmt>
    <rfmt sheetId="1" sqref="BB4" start="0" length="0">
      <dxf>
        <fill>
          <patternFill patternType="none">
            <bgColor indexed="65"/>
          </patternFill>
        </fill>
      </dxf>
    </rfmt>
    <rfmt sheetId="1" sqref="BC4" start="0" length="0">
      <dxf>
        <fill>
          <patternFill patternType="none">
            <bgColor indexed="65"/>
          </patternFill>
        </fill>
      </dxf>
    </rfmt>
    <rfmt sheetId="1" sqref="BD4" start="0" length="0">
      <dxf>
        <fill>
          <patternFill patternType="none">
            <bgColor indexed="65"/>
          </patternFill>
        </fill>
      </dxf>
    </rfmt>
    <rfmt sheetId="1" sqref="BE4" start="0" length="0">
      <dxf>
        <fill>
          <patternFill patternType="none">
            <bgColor indexed="65"/>
          </patternFill>
        </fill>
      </dxf>
    </rfmt>
    <rfmt sheetId="1" sqref="BF4" start="0" length="0">
      <dxf>
        <fill>
          <patternFill patternType="none">
            <bgColor indexed="65"/>
          </patternFill>
        </fill>
      </dxf>
    </rfmt>
    <rfmt sheetId="1" sqref="BG4" start="0" length="0">
      <dxf>
        <fill>
          <patternFill patternType="none">
            <bgColor indexed="65"/>
          </patternFill>
        </fill>
      </dxf>
    </rfmt>
    <rfmt sheetId="1" sqref="BH4" start="0" length="0">
      <dxf>
        <fill>
          <patternFill patternType="none">
            <bgColor indexed="65"/>
          </patternFill>
        </fill>
      </dxf>
    </rfmt>
  </rrc>
  <rrc rId="8388" sId="1" ref="A4:XFD4" action="deleteRow">
    <rfmt sheetId="1" xfDxf="1" sqref="A4:XFD4" start="0" length="0">
      <dxf>
        <font>
          <name val="Times New Roman"/>
          <family val="1"/>
        </font>
      </dxf>
    </rfmt>
    <rcc rId="0" sId="1" dxf="1">
      <nc r="A4" t="inlineStr">
        <is>
          <t>1.1.</t>
        </is>
      </nc>
      <ndxf>
        <font>
          <color rgb="FF000000"/>
          <name val="Times New Roman"/>
          <family val="1"/>
        </font>
        <numFmt numFmtId="30" formatCode="@"/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" t="inlineStr">
        <is>
          <t>Налог на доходы физических лиц</t>
        </is>
      </nc>
      <ndxf>
        <font>
          <color rgb="FF000000"/>
          <name val="Times New Roman"/>
          <family val="1"/>
        </font>
        <numFmt numFmtId="30" formatCode="@"/>
        <alignment horizontal="justify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" t="inlineStr">
        <is>
          <t xml:space="preserve"> 000 1 01 02000 01 0000 110</t>
        </is>
      </nc>
      <ndxf>
        <font>
          <color rgb="FF000000"/>
          <name val="Times New Roman"/>
          <family val="1"/>
        </font>
        <numFmt numFmtId="30" formatCode="@"/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D4" start="0" length="0">
      <dxf>
        <font>
          <color rgb="FF000000"/>
          <name val="Times New Roman"/>
          <family val="1"/>
        </font>
        <numFmt numFmtId="30" formatCode="@"/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 numFmtId="4">
      <nc r="E4">
        <v>1753876.7</v>
      </nc>
      <ndxf>
        <numFmt numFmtId="164" formatCode="#,##0.0"/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4">
        <v>0</v>
      </nc>
      <ndxf>
        <numFmt numFmtId="164" formatCode="#,##0.0"/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G4">
        <v>87623.7</v>
      </nc>
      <ndxf>
        <numFmt numFmtId="164" formatCode="#,##0.0"/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H4">
        <v>93623.8</v>
      </nc>
      <ndxf>
        <numFmt numFmtId="164" formatCode="#,##0.0"/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I4" start="0" length="0">
      <dxf>
        <numFmt numFmtId="164" formatCode="#,##0.0"/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J4">
        <f>SUM(F4:I4)</f>
      </nc>
      <ndxf>
        <numFmt numFmtId="164" formatCode="#,##0.0"/>
        <fill>
          <patternFill patternType="solid">
            <bgColor theme="0"/>
          </patternFill>
        </fill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4">
        <f>SUM(E4:J4)</f>
      </nc>
      <ndxf>
        <font>
          <b/>
          <name val="Times New Roman"/>
          <family val="1"/>
        </font>
        <numFmt numFmtId="164" formatCode="#,##0.0"/>
        <fill>
          <patternFill patternType="solid">
            <bgColor theme="6" tint="0.79998168889431442"/>
          </patternFill>
        </fill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8389" sId="1" ref="A4:XFD4" action="deleteRow">
    <rfmt sheetId="1" xfDxf="1" sqref="A4:XFD4" start="0" length="0">
      <dxf>
        <font>
          <name val="Times New Roman"/>
          <family val="1"/>
        </font>
      </dxf>
    </rfmt>
    <rcc rId="0" sId="1" dxf="1">
      <nc r="A4" t="inlineStr">
        <is>
          <t>2</t>
        </is>
      </nc>
      <ndxf>
        <font>
          <b/>
          <color rgb="FF000000"/>
          <name val="Times New Roman"/>
          <family val="1"/>
        </font>
        <numFmt numFmtId="30" formatCode="@"/>
        <fill>
          <patternFill patternType="solid">
            <bgColor theme="0" tint="-0.14999847407452621"/>
          </patternFill>
        </fill>
        <alignment horizontal="center" vertical="center" wrapText="1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>
      <nc r="B4" t="inlineStr">
        <is>
          <t>Налоги на товары (работы, услуги), реализуемые на территории Российской Федерации</t>
        </is>
      </nc>
      <ndxf>
        <font>
          <b/>
          <color rgb="FF000000"/>
          <name val="Times New Roman"/>
          <family val="1"/>
        </font>
        <numFmt numFmtId="30" formatCode="@"/>
        <fill>
          <patternFill patternType="solid">
            <bgColor theme="0" tint="-0.14999847407452621"/>
          </patternFill>
        </fill>
        <alignment horizontal="justify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" t="inlineStr">
        <is>
          <t>000 1 03 00000 00 0000 000</t>
        </is>
      </nc>
      <ndxf>
        <font>
          <b/>
          <color rgb="FF000000"/>
          <name val="Times New Roman"/>
          <family val="1"/>
        </font>
        <numFmt numFmtId="30" formatCode="@"/>
        <fill>
          <patternFill patternType="solid">
            <bgColor theme="0" tint="-0.14999847407452621"/>
          </patternFill>
        </fill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D4" start="0" length="0">
      <dxf>
        <font>
          <b/>
          <color rgb="FF000000"/>
          <name val="Times New Roman"/>
          <family val="1"/>
        </font>
        <numFmt numFmtId="30" formatCode="@"/>
        <fill>
          <patternFill patternType="solid">
            <bgColor theme="0" tint="-0.14999847407452621"/>
          </patternFill>
        </fill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E4">
        <f>E5</f>
      </nc>
      <ndxf>
        <font>
          <b/>
          <name val="Times New Roman"/>
          <family val="1"/>
        </font>
        <numFmt numFmtId="164" formatCode="#,##0.0"/>
        <fill>
          <patternFill patternType="solid">
            <bgColor theme="0" tint="-0.14999847407452621"/>
          </patternFill>
        </fill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4">
        <f>F5</f>
      </nc>
      <ndxf>
        <font>
          <b/>
          <name val="Times New Roman"/>
          <family val="1"/>
        </font>
        <numFmt numFmtId="164" formatCode="#,##0.0"/>
        <fill>
          <patternFill patternType="solid">
            <bgColor theme="0" tint="-0.14999847407452621"/>
          </patternFill>
        </fill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4">
        <f>G5</f>
      </nc>
      <ndxf>
        <font>
          <b/>
          <name val="Times New Roman"/>
          <family val="1"/>
        </font>
        <numFmt numFmtId="164" formatCode="#,##0.0"/>
        <fill>
          <patternFill patternType="solid">
            <bgColor theme="0" tint="-0.14999847407452621"/>
          </patternFill>
        </fill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4">
        <f>H5</f>
      </nc>
      <ndxf>
        <font>
          <b/>
          <name val="Times New Roman"/>
          <family val="1"/>
        </font>
        <numFmt numFmtId="164" formatCode="#,##0.0"/>
        <fill>
          <patternFill patternType="solid">
            <bgColor theme="0" tint="-0.14999847407452621"/>
          </patternFill>
        </fill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4">
        <f>I5</f>
      </nc>
      <ndxf>
        <font>
          <b/>
          <name val="Times New Roman"/>
          <family val="1"/>
        </font>
        <numFmt numFmtId="164" formatCode="#,##0.0"/>
        <fill>
          <patternFill patternType="solid">
            <bgColor theme="0" tint="-0.14999847407452621"/>
          </patternFill>
        </fill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4">
        <f>J5</f>
      </nc>
      <ndxf>
        <font>
          <b/>
          <name val="Times New Roman"/>
          <family val="1"/>
        </font>
        <numFmt numFmtId="164" formatCode="#,##0.0"/>
        <fill>
          <patternFill patternType="solid">
            <bgColor theme="0" tint="-0.14999847407452621"/>
          </patternFill>
        </fill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4">
        <f>SUM(E4:J4)</f>
      </nc>
      <ndxf>
        <font>
          <b/>
          <name val="Times New Roman"/>
          <family val="1"/>
        </font>
        <numFmt numFmtId="164" formatCode="#,##0.0"/>
        <fill>
          <patternFill patternType="solid">
            <bgColor theme="6" tint="0.79998168889431442"/>
          </patternFill>
        </fill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8390" sId="1" ref="A4:XFD4" action="deleteRow">
    <rfmt sheetId="1" xfDxf="1" sqref="A4:XFD4" start="0" length="0">
      <dxf>
        <font>
          <name val="Times New Roman"/>
          <family val="1"/>
        </font>
      </dxf>
    </rfmt>
    <rcc rId="0" sId="1" dxf="1">
      <nc r="A4" t="inlineStr">
        <is>
          <t>2.1.</t>
        </is>
      </nc>
      <ndxf>
        <font>
          <color rgb="FF000000"/>
          <name val="Times New Roman"/>
          <family val="1"/>
        </font>
        <numFmt numFmtId="30" formatCode="@"/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" t="inlineStr">
        <is>
          <t>Акцизы по подакцизным товарам (продукции), производимым на территории Российской Федерации</t>
        </is>
      </nc>
      <ndxf>
        <font>
          <color rgb="FF000000"/>
          <name val="Times New Roman"/>
          <family val="1"/>
        </font>
        <numFmt numFmtId="30" formatCode="@"/>
        <alignment horizontal="justify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" t="inlineStr">
        <is>
          <t xml:space="preserve"> 000 1 03 02000 01 0000 110</t>
        </is>
      </nc>
      <ndxf>
        <font>
          <color rgb="FF000000"/>
          <name val="Times New Roman"/>
          <family val="1"/>
        </font>
        <numFmt numFmtId="30" formatCode="@"/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D4" start="0" length="0">
      <dxf>
        <font>
          <color rgb="FF000000"/>
          <name val="Times New Roman"/>
          <family val="1"/>
        </font>
        <numFmt numFmtId="30" formatCode="@"/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 numFmtId="4">
      <nc r="E4">
        <v>1476.8</v>
      </nc>
      <ndxf>
        <numFmt numFmtId="164" formatCode="#,##0.0"/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4">
        <v>-168.3</v>
      </nc>
      <ndxf>
        <numFmt numFmtId="164" formatCode="#,##0.0"/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4" start="0" length="0">
      <dxf>
        <numFmt numFmtId="164" formatCode="#,##0.0"/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 numFmtId="4">
      <nc r="H4">
        <v>-304.10000000000002</v>
      </nc>
      <ndxf>
        <numFmt numFmtId="164" formatCode="#,##0.0"/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I4" start="0" length="0">
      <dxf>
        <numFmt numFmtId="164" formatCode="#,##0.0"/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J4">
        <f>SUM(F4:I4)</f>
      </nc>
      <ndxf>
        <numFmt numFmtId="164" formatCode="#,##0.0"/>
        <fill>
          <patternFill patternType="solid">
            <bgColor theme="0"/>
          </patternFill>
        </fill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4">
        <f>SUM(E4:J4)</f>
      </nc>
      <ndxf>
        <font>
          <b/>
          <name val="Times New Roman"/>
          <family val="1"/>
        </font>
        <numFmt numFmtId="164" formatCode="#,##0.0"/>
        <fill>
          <patternFill patternType="solid">
            <bgColor theme="6" tint="0.79998168889431442"/>
          </patternFill>
        </fill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8391" sId="1" ref="A4:XFD4" action="deleteRow">
    <rfmt sheetId="1" xfDxf="1" sqref="A4:XFD4" start="0" length="0">
      <dxf>
        <font>
          <name val="Times New Roman"/>
          <family val="1"/>
        </font>
      </dxf>
    </rfmt>
    <rcc rId="0" sId="1" dxf="1">
      <nc r="A4" t="inlineStr">
        <is>
          <t>3</t>
        </is>
      </nc>
      <ndxf>
        <font>
          <b/>
          <color rgb="FF000000"/>
          <name val="Times New Roman"/>
          <family val="1"/>
        </font>
        <numFmt numFmtId="30" formatCode="@"/>
        <fill>
          <patternFill patternType="solid">
            <bgColor theme="0" tint="-0.14999847407452621"/>
          </patternFill>
        </fill>
        <alignment horizontal="center" vertical="center" wrapText="1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>
      <nc r="B4" t="inlineStr">
        <is>
          <t>Налоги на совокупный доход</t>
        </is>
      </nc>
      <ndxf>
        <font>
          <b/>
          <color rgb="FF000000"/>
          <name val="Times New Roman"/>
          <family val="1"/>
        </font>
        <numFmt numFmtId="30" formatCode="@"/>
        <fill>
          <patternFill patternType="solid">
            <bgColor theme="0" tint="-0.14999847407452621"/>
          </patternFill>
        </fill>
        <alignment horizontal="justify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" t="inlineStr">
        <is>
          <t>000 1 05 00000 00 0000 000</t>
        </is>
      </nc>
      <ndxf>
        <font>
          <b/>
          <color rgb="FF000000"/>
          <name val="Times New Roman"/>
          <family val="1"/>
        </font>
        <numFmt numFmtId="30" formatCode="@"/>
        <fill>
          <patternFill patternType="solid">
            <bgColor theme="0" tint="-0.14999847407452621"/>
          </patternFill>
        </fill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D4" start="0" length="0">
      <dxf>
        <font>
          <b/>
          <color rgb="FF000000"/>
          <name val="Times New Roman"/>
          <family val="1"/>
        </font>
        <numFmt numFmtId="30" formatCode="@"/>
        <fill>
          <patternFill patternType="solid">
            <bgColor theme="0" tint="-0.14999847407452621"/>
          </patternFill>
        </fill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E4">
        <f>SUM(E5:E8)</f>
      </nc>
      <ndxf>
        <font>
          <b/>
          <name val="Times New Roman"/>
          <family val="1"/>
        </font>
        <numFmt numFmtId="164" formatCode="#,##0.0"/>
        <fill>
          <patternFill patternType="solid">
            <bgColor theme="0" tint="-0.14999847407452621"/>
          </patternFill>
        </fill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4">
        <f>F5+F6+F7+F8</f>
      </nc>
      <ndxf>
        <font>
          <b/>
          <name val="Times New Roman"/>
          <family val="1"/>
        </font>
        <numFmt numFmtId="164" formatCode="#,##0.0"/>
        <fill>
          <patternFill patternType="solid">
            <bgColor theme="0" tint="-0.14999847407452621"/>
          </patternFill>
        </fill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4">
        <f>G5+G6+G7+G8</f>
      </nc>
      <ndxf>
        <font>
          <b/>
          <name val="Times New Roman"/>
          <family val="1"/>
        </font>
        <numFmt numFmtId="164" formatCode="#,##0.0"/>
        <fill>
          <patternFill patternType="solid">
            <bgColor theme="0" tint="-0.14999847407452621"/>
          </patternFill>
        </fill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4">
        <f>H5+H6+H7+H8</f>
      </nc>
      <ndxf>
        <font>
          <b/>
          <name val="Times New Roman"/>
          <family val="1"/>
        </font>
        <numFmt numFmtId="164" formatCode="#,##0.0"/>
        <fill>
          <patternFill patternType="solid">
            <bgColor theme="0" tint="-0.14999847407452621"/>
          </patternFill>
        </fill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4">
        <f>I5+I6+I7+I8</f>
      </nc>
      <ndxf>
        <font>
          <b/>
          <name val="Times New Roman"/>
          <family val="1"/>
        </font>
        <numFmt numFmtId="164" formatCode="#,##0.0"/>
        <fill>
          <patternFill patternType="solid">
            <bgColor theme="0" tint="-0.14999847407452621"/>
          </patternFill>
        </fill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4">
        <f>SUM(J5:J8)</f>
      </nc>
      <ndxf>
        <font>
          <b/>
          <name val="Times New Roman"/>
          <family val="1"/>
        </font>
        <numFmt numFmtId="164" formatCode="#,##0.0"/>
        <fill>
          <patternFill patternType="solid">
            <bgColor theme="0" tint="-0.14999847407452621"/>
          </patternFill>
        </fill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4">
        <f>SUM(E4:J4)</f>
      </nc>
      <ndxf>
        <font>
          <b/>
          <name val="Times New Roman"/>
          <family val="1"/>
        </font>
        <numFmt numFmtId="164" formatCode="#,##0.0"/>
        <fill>
          <patternFill patternType="solid">
            <bgColor theme="6" tint="0.79998168889431442"/>
          </patternFill>
        </fill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8392" sId="1" ref="A4:XFD4" action="deleteRow">
    <rfmt sheetId="1" xfDxf="1" sqref="A4:XFD4" start="0" length="0">
      <dxf>
        <font>
          <name val="Times New Roman"/>
          <family val="1"/>
        </font>
      </dxf>
    </rfmt>
    <rcc rId="0" sId="1" dxf="1">
      <nc r="A4" t="inlineStr">
        <is>
          <t>3.1.</t>
        </is>
      </nc>
      <ndxf>
        <font>
          <color rgb="FF000000"/>
          <name val="Times New Roman"/>
          <family val="1"/>
        </font>
        <numFmt numFmtId="30" formatCode="@"/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" t="inlineStr">
        <is>
          <t>Налог, взимаемый в связи с применением упрощенной системы налогообложения</t>
        </is>
      </nc>
      <ndxf>
        <font>
          <color rgb="FF000000"/>
          <name val="Times New Roman"/>
          <family val="1"/>
        </font>
        <numFmt numFmtId="30" formatCode="@"/>
        <alignment horizontal="justify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" t="inlineStr">
        <is>
          <t xml:space="preserve"> 000 1 05 01000 00 0000 110</t>
        </is>
      </nc>
      <ndxf>
        <font>
          <color rgb="FF000000"/>
          <name val="Times New Roman"/>
          <family val="1"/>
        </font>
        <numFmt numFmtId="30" formatCode="@"/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D4" start="0" length="0">
      <dxf>
        <font>
          <color rgb="FF000000"/>
          <name val="Times New Roman"/>
          <family val="1"/>
        </font>
        <numFmt numFmtId="30" formatCode="@"/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 numFmtId="4">
      <nc r="E4">
        <v>49041.7</v>
      </nc>
      <ndxf>
        <numFmt numFmtId="164" formatCode="#,##0.0"/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4" start="0" length="0">
      <dxf>
        <numFmt numFmtId="164" formatCode="#,##0.0"/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 numFmtId="4">
      <nc r="G4">
        <v>5729.6</v>
      </nc>
      <ndxf>
        <numFmt numFmtId="164" formatCode="#,##0.0"/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H4">
        <v>-16079.7</v>
      </nc>
      <ndxf>
        <numFmt numFmtId="164" formatCode="#,##0.0"/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I4" start="0" length="0">
      <dxf>
        <numFmt numFmtId="164" formatCode="#,##0.0"/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J4">
        <f>SUM(F4:I4)</f>
      </nc>
      <ndxf>
        <numFmt numFmtId="164" formatCode="#,##0.0"/>
        <fill>
          <patternFill patternType="solid">
            <bgColor theme="0"/>
          </patternFill>
        </fill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4">
        <f>SUM(E4:J4)</f>
      </nc>
      <ndxf>
        <font>
          <b/>
          <name val="Times New Roman"/>
          <family val="1"/>
        </font>
        <numFmt numFmtId="164" formatCode="#,##0.0"/>
        <fill>
          <patternFill patternType="solid">
            <bgColor theme="6" tint="0.79998168889431442"/>
          </patternFill>
        </fill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8393" sId="1" ref="A4:XFD4" action="deleteRow">
    <rfmt sheetId="1" xfDxf="1" sqref="A4:XFD4" start="0" length="0">
      <dxf>
        <font>
          <name val="Times New Roman"/>
          <family val="1"/>
        </font>
      </dxf>
    </rfmt>
    <rcc rId="0" sId="1" dxf="1">
      <nc r="A4" t="inlineStr">
        <is>
          <t>3.2.</t>
        </is>
      </nc>
      <ndxf>
        <font>
          <color rgb="FF000000"/>
          <name val="Times New Roman"/>
          <family val="1"/>
        </font>
        <numFmt numFmtId="30" formatCode="@"/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" t="inlineStr">
        <is>
          <t>Единый налог на вмененный доход для отдельных видов деятельности</t>
        </is>
      </nc>
      <ndxf>
        <font>
          <color rgb="FF000000"/>
          <name val="Times New Roman"/>
          <family val="1"/>
        </font>
        <numFmt numFmtId="30" formatCode="@"/>
        <alignment horizontal="justify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" t="inlineStr">
        <is>
          <t>000 1 05 02000 02 0000 110</t>
        </is>
      </nc>
      <ndxf>
        <font>
          <color rgb="FF000000"/>
          <name val="Times New Roman"/>
          <family val="1"/>
        </font>
        <numFmt numFmtId="30" formatCode="@"/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D4" start="0" length="0">
      <dxf>
        <font>
          <color rgb="FF000000"/>
          <name val="Times New Roman"/>
          <family val="1"/>
        </font>
        <numFmt numFmtId="30" formatCode="@"/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 numFmtId="4">
      <nc r="E4">
        <v>0</v>
      </nc>
      <ndxf>
        <numFmt numFmtId="164" formatCode="#,##0.0"/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4" start="0" length="0">
      <dxf>
        <numFmt numFmtId="164" formatCode="#,##0.0"/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4" start="0" length="0">
      <dxf>
        <numFmt numFmtId="164" formatCode="#,##0.0"/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 numFmtId="4">
      <nc r="H4">
        <v>3.8</v>
      </nc>
      <ndxf>
        <numFmt numFmtId="164" formatCode="#,##0.0"/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I4" start="0" length="0">
      <dxf>
        <numFmt numFmtId="164" formatCode="#,##0.0"/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J4">
        <f>SUM(F4:I4)</f>
      </nc>
      <ndxf>
        <numFmt numFmtId="164" formatCode="#,##0.0"/>
        <fill>
          <patternFill patternType="solid">
            <bgColor theme="0"/>
          </patternFill>
        </fill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4">
        <f>SUM(E4:J4)</f>
      </nc>
      <ndxf>
        <font>
          <b/>
          <name val="Times New Roman"/>
          <family val="1"/>
        </font>
        <numFmt numFmtId="164" formatCode="#,##0.0"/>
        <fill>
          <patternFill patternType="solid">
            <bgColor theme="6" tint="0.79998168889431442"/>
          </patternFill>
        </fill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8394" sId="1" ref="A4:XFD4" action="deleteRow">
    <rfmt sheetId="1" xfDxf="1" sqref="A4:XFD4" start="0" length="0">
      <dxf>
        <font>
          <name val="Times New Roman"/>
          <family val="1"/>
        </font>
      </dxf>
    </rfmt>
    <rcc rId="0" sId="1" dxf="1">
      <nc r="A4" t="inlineStr">
        <is>
          <t>3.3.</t>
        </is>
      </nc>
      <ndxf>
        <font>
          <color rgb="FF000000"/>
          <name val="Times New Roman"/>
          <family val="1"/>
        </font>
        <numFmt numFmtId="30" formatCode="@"/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" t="inlineStr">
        <is>
          <t>Единый сельскохозяйственный налог</t>
        </is>
      </nc>
      <ndxf>
        <font>
          <color rgb="FF000000"/>
          <name val="Times New Roman"/>
          <family val="1"/>
        </font>
        <numFmt numFmtId="30" formatCode="@"/>
        <alignment horizontal="justify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" t="inlineStr">
        <is>
          <t xml:space="preserve"> 000 1 05 03000 01 0000 110</t>
        </is>
      </nc>
      <ndxf>
        <font>
          <color rgb="FF000000"/>
          <name val="Times New Roman"/>
          <family val="1"/>
        </font>
        <numFmt numFmtId="30" formatCode="@"/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D4" start="0" length="0">
      <dxf>
        <font>
          <color rgb="FF000000"/>
          <name val="Times New Roman"/>
          <family val="1"/>
        </font>
        <numFmt numFmtId="30" formatCode="@"/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 numFmtId="4">
      <nc r="E4">
        <v>1043.9000000000001</v>
      </nc>
      <ndxf>
        <numFmt numFmtId="164" formatCode="#,##0.0"/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4" start="0" length="0">
      <dxf>
        <numFmt numFmtId="164" formatCode="#,##0.0"/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 numFmtId="4">
      <nc r="G4">
        <v>167.1</v>
      </nc>
      <ndxf>
        <numFmt numFmtId="164" formatCode="#,##0.0"/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H4">
        <v>539</v>
      </nc>
      <ndxf>
        <numFmt numFmtId="164" formatCode="#,##0.0"/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I4" start="0" length="0">
      <dxf>
        <numFmt numFmtId="164" formatCode="#,##0.0"/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J4">
        <f>SUM(F4:I4)</f>
      </nc>
      <ndxf>
        <numFmt numFmtId="164" formatCode="#,##0.0"/>
        <fill>
          <patternFill patternType="solid">
            <bgColor theme="0"/>
          </patternFill>
        </fill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4">
        <f>SUM(E4:J4)</f>
      </nc>
      <ndxf>
        <font>
          <b/>
          <name val="Times New Roman"/>
          <family val="1"/>
        </font>
        <numFmt numFmtId="164" formatCode="#,##0.0"/>
        <fill>
          <patternFill patternType="solid">
            <bgColor theme="6" tint="0.79998168889431442"/>
          </patternFill>
        </fill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8395" sId="1" ref="A4:XFD4" action="deleteRow">
    <rfmt sheetId="1" xfDxf="1" sqref="A4:XFD4" start="0" length="0">
      <dxf>
        <font>
          <name val="Times New Roman"/>
          <family val="1"/>
        </font>
      </dxf>
    </rfmt>
    <rcc rId="0" sId="1" dxf="1">
      <nc r="A4" t="inlineStr">
        <is>
          <t>3.4.</t>
        </is>
      </nc>
      <ndxf>
        <font>
          <color rgb="FF000000"/>
          <name val="Times New Roman"/>
          <family val="1"/>
        </font>
        <numFmt numFmtId="30" formatCode="@"/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" t="inlineStr">
        <is>
          <t>Налог, взимаемый в связи с применением патентной системы налогообложения</t>
        </is>
      </nc>
      <ndxf>
        <font>
          <color rgb="FF000000"/>
          <name val="Times New Roman"/>
          <family val="1"/>
        </font>
        <numFmt numFmtId="30" formatCode="@"/>
        <alignment horizontal="justify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" t="inlineStr">
        <is>
          <t xml:space="preserve"> 000 1 05 04000 02 0000 110</t>
        </is>
      </nc>
      <ndxf>
        <font>
          <color rgb="FF000000"/>
          <name val="Times New Roman"/>
          <family val="1"/>
        </font>
        <numFmt numFmtId="30" formatCode="@"/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D4" start="0" length="0">
      <dxf>
        <font>
          <color rgb="FF000000"/>
          <name val="Times New Roman"/>
          <family val="1"/>
        </font>
        <numFmt numFmtId="30" formatCode="@"/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 numFmtId="4">
      <nc r="E4">
        <v>1568.7</v>
      </nc>
      <ndxf>
        <numFmt numFmtId="164" formatCode="#,##0.0"/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4" start="0" length="0">
      <dxf>
        <numFmt numFmtId="164" formatCode="#,##0.0"/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4" start="0" length="0">
      <dxf>
        <numFmt numFmtId="164" formatCode="#,##0.0"/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 numFmtId="4">
      <nc r="H4">
        <v>0</v>
      </nc>
      <ndxf>
        <numFmt numFmtId="164" formatCode="#,##0.0"/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I4" start="0" length="0">
      <dxf>
        <numFmt numFmtId="164" formatCode="#,##0.0"/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J4">
        <f>SUM(F4:I4)</f>
      </nc>
      <ndxf>
        <numFmt numFmtId="164" formatCode="#,##0.0"/>
        <fill>
          <patternFill patternType="solid">
            <bgColor theme="0"/>
          </patternFill>
        </fill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4">
        <f>SUM(E4:J4)</f>
      </nc>
      <ndxf>
        <font>
          <b/>
          <name val="Times New Roman"/>
          <family val="1"/>
        </font>
        <numFmt numFmtId="164" formatCode="#,##0.0"/>
        <fill>
          <patternFill patternType="solid">
            <bgColor theme="6" tint="0.79998168889431442"/>
          </patternFill>
        </fill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8396" sId="1" ref="A4:XFD4" action="deleteRow">
    <rfmt sheetId="1" xfDxf="1" sqref="A4:XFD4" start="0" length="0">
      <dxf>
        <font>
          <name val="Times New Roman"/>
          <family val="1"/>
        </font>
      </dxf>
    </rfmt>
    <rcc rId="0" sId="1" dxf="1">
      <nc r="A4" t="inlineStr">
        <is>
          <t>4.</t>
        </is>
      </nc>
      <ndxf>
        <font>
          <b/>
          <color rgb="FF000000"/>
          <name val="Times New Roman"/>
          <family val="1"/>
        </font>
        <numFmt numFmtId="30" formatCode="@"/>
        <fill>
          <patternFill patternType="solid">
            <bgColor theme="0" tint="-0.14999847407452621"/>
          </patternFill>
        </fill>
        <alignment horizontal="center" vertical="center" wrapText="1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>
      <nc r="B4" t="inlineStr">
        <is>
          <t>Налоги на имущество</t>
        </is>
      </nc>
      <ndxf>
        <font>
          <b/>
          <color rgb="FF000000"/>
          <name val="Times New Roman"/>
          <family val="1"/>
        </font>
        <numFmt numFmtId="30" formatCode="@"/>
        <fill>
          <patternFill patternType="solid">
            <bgColor theme="0" tint="-0.14999847407452621"/>
          </patternFill>
        </fill>
        <alignment horizontal="justify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" t="inlineStr">
        <is>
          <t>000 1 06 00000 00 0000 000</t>
        </is>
      </nc>
      <ndxf>
        <font>
          <b/>
          <color rgb="FF000000"/>
          <name val="Times New Roman"/>
          <family val="1"/>
        </font>
        <numFmt numFmtId="30" formatCode="@"/>
        <fill>
          <patternFill patternType="solid">
            <bgColor theme="0" tint="-0.14999847407452621"/>
          </patternFill>
        </fill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D4" start="0" length="0">
      <dxf>
        <font>
          <b/>
          <color rgb="FF000000"/>
          <name val="Times New Roman"/>
          <family val="1"/>
        </font>
        <numFmt numFmtId="30" formatCode="@"/>
        <fill>
          <patternFill patternType="solid">
            <bgColor theme="0" tint="-0.14999847407452621"/>
          </patternFill>
        </fill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E4">
        <f>SUM(E5:E7)</f>
      </nc>
      <ndxf>
        <font>
          <b/>
          <name val="Times New Roman"/>
          <family val="1"/>
        </font>
        <numFmt numFmtId="164" formatCode="#,##0.0"/>
        <fill>
          <patternFill patternType="solid">
            <bgColor theme="0" tint="-0.14999847407452621"/>
          </patternFill>
        </fill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4">
        <f>SUM(F5:F7)</f>
      </nc>
      <ndxf>
        <font>
          <b/>
          <name val="Times New Roman"/>
          <family val="1"/>
        </font>
        <numFmt numFmtId="164" formatCode="#,##0.0"/>
        <fill>
          <patternFill patternType="solid">
            <bgColor theme="0" tint="-0.14999847407452621"/>
          </patternFill>
        </fill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4">
        <f>SUM(G5:G7)</f>
      </nc>
      <ndxf>
        <font>
          <b/>
          <name val="Times New Roman"/>
          <family val="1"/>
        </font>
        <numFmt numFmtId="164" formatCode="#,##0.0"/>
        <fill>
          <patternFill patternType="solid">
            <bgColor theme="0" tint="-0.14999847407452621"/>
          </patternFill>
        </fill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4">
        <f>SUM(H5:H7)</f>
      </nc>
      <ndxf>
        <font>
          <b/>
          <name val="Times New Roman"/>
          <family val="1"/>
        </font>
        <numFmt numFmtId="164" formatCode="#,##0.0"/>
        <fill>
          <patternFill patternType="solid">
            <bgColor theme="0" tint="-0.14999847407452621"/>
          </patternFill>
        </fill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4">
        <f>SUM(I5:I7)</f>
      </nc>
      <ndxf>
        <font>
          <b/>
          <name val="Times New Roman"/>
          <family val="1"/>
        </font>
        <numFmt numFmtId="164" formatCode="#,##0.0"/>
        <fill>
          <patternFill patternType="solid">
            <bgColor theme="0" tint="-0.14999847407452621"/>
          </patternFill>
        </fill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4">
        <f>SUM(J5:J7)</f>
      </nc>
      <ndxf>
        <font>
          <b/>
          <name val="Times New Roman"/>
          <family val="1"/>
        </font>
        <numFmt numFmtId="164" formatCode="#,##0.0"/>
        <fill>
          <patternFill patternType="solid">
            <bgColor theme="0" tint="-0.14999847407452621"/>
          </patternFill>
        </fill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4">
        <f>SUM(E4:J4)</f>
      </nc>
      <ndxf>
        <font>
          <b/>
          <name val="Times New Roman"/>
          <family val="1"/>
        </font>
        <numFmt numFmtId="164" formatCode="#,##0.0"/>
        <fill>
          <patternFill patternType="solid">
            <bgColor theme="6" tint="0.79998168889431442"/>
          </patternFill>
        </fill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8397" sId="1" ref="A4:XFD4" action="deleteRow">
    <rfmt sheetId="1" xfDxf="1" sqref="A4:XFD4" start="0" length="0">
      <dxf>
        <font>
          <name val="Times New Roman"/>
          <family val="1"/>
        </font>
      </dxf>
    </rfmt>
    <rcc rId="0" sId="1" dxf="1">
      <nc r="A4" t="inlineStr">
        <is>
          <t>4.1.</t>
        </is>
      </nc>
      <ndxf>
        <font>
          <color rgb="FF000000"/>
          <name val="Times New Roman"/>
          <family val="1"/>
        </font>
        <numFmt numFmtId="30" formatCode="@"/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" t="inlineStr">
        <is>
          <t>Налог на имущество физических лиц</t>
        </is>
      </nc>
      <ndxf>
        <font>
          <color rgb="FF000000"/>
          <name val="Times New Roman"/>
          <family val="1"/>
        </font>
        <numFmt numFmtId="30" formatCode="@"/>
        <alignment horizontal="justify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" t="inlineStr">
        <is>
          <t xml:space="preserve"> 000 1 06 01000 00 0000 110</t>
        </is>
      </nc>
      <ndxf>
        <font>
          <color rgb="FF000000"/>
          <name val="Times New Roman"/>
          <family val="1"/>
        </font>
        <numFmt numFmtId="30" formatCode="@"/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D4" start="0" length="0">
      <dxf>
        <font>
          <color rgb="FF000000"/>
          <name val="Times New Roman"/>
          <family val="1"/>
        </font>
        <numFmt numFmtId="30" formatCode="@"/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 numFmtId="4">
      <nc r="E4">
        <v>360.5</v>
      </nc>
      <ndxf>
        <numFmt numFmtId="164" formatCode="#,##0.0"/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4" start="0" length="0">
      <dxf>
        <numFmt numFmtId="164" formatCode="#,##0.0"/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 numFmtId="4">
      <nc r="G4">
        <v>366.2</v>
      </nc>
      <ndxf>
        <numFmt numFmtId="164" formatCode="#,##0.0"/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H4" start="0" length="0">
      <dxf>
        <numFmt numFmtId="164" formatCode="#,##0.0"/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4" start="0" length="0">
      <dxf>
        <numFmt numFmtId="164" formatCode="#,##0.0"/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J4">
        <f>SUM(F4:I4)</f>
      </nc>
      <ndxf>
        <numFmt numFmtId="164" formatCode="#,##0.0"/>
        <fill>
          <patternFill patternType="solid">
            <bgColor theme="0"/>
          </patternFill>
        </fill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4">
        <f>SUM(E4:J4)</f>
      </nc>
      <ndxf>
        <font>
          <b/>
          <name val="Times New Roman"/>
          <family val="1"/>
        </font>
        <numFmt numFmtId="164" formatCode="#,##0.0"/>
        <fill>
          <patternFill patternType="solid">
            <bgColor theme="6" tint="0.79998168889431442"/>
          </patternFill>
        </fill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8398" sId="1" ref="A4:XFD4" action="deleteRow">
    <rfmt sheetId="1" xfDxf="1" sqref="A4:XFD4" start="0" length="0">
      <dxf>
        <font>
          <name val="Times New Roman"/>
          <family val="1"/>
        </font>
      </dxf>
    </rfmt>
    <rcc rId="0" sId="1" dxf="1">
      <nc r="A4" t="inlineStr">
        <is>
          <t>4.2.</t>
        </is>
      </nc>
      <ndxf>
        <font>
          <color rgb="FF000000"/>
          <name val="Times New Roman"/>
          <family val="1"/>
        </font>
        <numFmt numFmtId="30" formatCode="@"/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" t="inlineStr">
        <is>
          <t>Транспортный налог</t>
        </is>
      </nc>
      <ndxf>
        <font>
          <color rgb="FF000000"/>
          <name val="Times New Roman"/>
          <family val="1"/>
        </font>
        <numFmt numFmtId="30" formatCode="@"/>
        <alignment horizontal="justify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" t="inlineStr">
        <is>
          <t>000 1 06</t>
        </is>
      </nc>
      <ndxf>
        <font>
          <color rgb="FF000000"/>
          <name val="Times New Roman"/>
          <family val="1"/>
        </font>
        <numFmt numFmtId="30" formatCode="@"/>
        <alignment horizontal="right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" t="inlineStr">
        <is>
          <t>04000 00 0000 110</t>
        </is>
      </nc>
      <ndxf>
        <font>
          <color rgb="FF000000"/>
          <name val="Times New Roman"/>
          <family val="1"/>
        </font>
        <numFmt numFmtId="30" formatCode="@"/>
        <alignment horizontal="left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E4">
        <v>5601.4</v>
      </nc>
      <ndxf>
        <numFmt numFmtId="164" formatCode="#,##0.0"/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4" start="0" length="0">
      <dxf>
        <numFmt numFmtId="164" formatCode="#,##0.0"/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 numFmtId="4">
      <nc r="G4">
        <v>266.7</v>
      </nc>
      <ndxf>
        <numFmt numFmtId="164" formatCode="#,##0.0"/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H4">
        <v>699</v>
      </nc>
      <ndxf>
        <numFmt numFmtId="164" formatCode="#,##0.0"/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I4" start="0" length="0">
      <dxf>
        <numFmt numFmtId="164" formatCode="#,##0.0"/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J4">
        <f>SUM(F4:I4)</f>
      </nc>
      <ndxf>
        <numFmt numFmtId="164" formatCode="#,##0.0"/>
        <fill>
          <patternFill patternType="solid">
            <bgColor theme="0"/>
          </patternFill>
        </fill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4">
        <f>SUM(E4:J4)</f>
      </nc>
      <ndxf>
        <font>
          <b/>
          <name val="Times New Roman"/>
          <family val="1"/>
        </font>
        <numFmt numFmtId="164" formatCode="#,##0.0"/>
        <fill>
          <patternFill patternType="solid">
            <bgColor theme="6" tint="0.79998168889431442"/>
          </patternFill>
        </fill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8399" sId="1" ref="A4:XFD4" action="deleteRow">
    <rfmt sheetId="1" xfDxf="1" sqref="A4:XFD4" start="0" length="0">
      <dxf>
        <font>
          <name val="Times New Roman"/>
          <family val="1"/>
        </font>
      </dxf>
    </rfmt>
    <rcc rId="0" sId="1" dxf="1">
      <nc r="A4" t="inlineStr">
        <is>
          <t>4.3.</t>
        </is>
      </nc>
      <ndxf>
        <font>
          <color rgb="FF000000"/>
          <name val="Times New Roman"/>
          <family val="1"/>
        </font>
        <numFmt numFmtId="30" formatCode="@"/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" t="inlineStr">
        <is>
          <t>Земельный налог</t>
        </is>
      </nc>
      <ndxf>
        <font>
          <color rgb="FF000000"/>
          <name val="Times New Roman"/>
          <family val="1"/>
        </font>
        <numFmt numFmtId="30" formatCode="@"/>
        <alignment horizontal="justify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" t="inlineStr">
        <is>
          <t>000 1 06 06000 00 0000 110</t>
        </is>
      </nc>
      <ndxf>
        <font>
          <color rgb="FF000000"/>
          <name val="Times New Roman"/>
          <family val="1"/>
        </font>
        <numFmt numFmtId="30" formatCode="@"/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D4" start="0" length="0">
      <dxf>
        <font>
          <color rgb="FF000000"/>
          <name val="Times New Roman"/>
          <family val="1"/>
        </font>
        <numFmt numFmtId="30" formatCode="@"/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 numFmtId="4">
      <nc r="E4">
        <v>9218.5</v>
      </nc>
      <ndxf>
        <numFmt numFmtId="164" formatCode="#,##0.0"/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4" start="0" length="0">
      <dxf>
        <numFmt numFmtId="164" formatCode="#,##0.0"/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4" start="0" length="0">
      <dxf>
        <numFmt numFmtId="164" formatCode="#,##0.0"/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 numFmtId="4">
      <nc r="H4">
        <v>27</v>
      </nc>
      <ndxf>
        <numFmt numFmtId="164" formatCode="#,##0.0"/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I4" start="0" length="0">
      <dxf>
        <numFmt numFmtId="164" formatCode="#,##0.0"/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J4">
        <f>SUM(F4:I4)</f>
      </nc>
      <ndxf>
        <numFmt numFmtId="164" formatCode="#,##0.0"/>
        <fill>
          <patternFill patternType="solid">
            <bgColor theme="0"/>
          </patternFill>
        </fill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4">
        <f>SUM(E4:J4)</f>
      </nc>
      <ndxf>
        <font>
          <b/>
          <name val="Times New Roman"/>
          <family val="1"/>
        </font>
        <numFmt numFmtId="164" formatCode="#,##0.0"/>
        <fill>
          <patternFill patternType="solid">
            <bgColor theme="6" tint="0.79998168889431442"/>
          </patternFill>
        </fill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8400" sId="1" ref="A4:XFD4" action="deleteRow">
    <rfmt sheetId="1" xfDxf="1" sqref="A4:XFD4" start="0" length="0">
      <dxf>
        <font>
          <name val="Times New Roman"/>
          <family val="1"/>
        </font>
      </dxf>
    </rfmt>
    <rcc rId="0" sId="1" dxf="1">
      <nc r="A4" t="inlineStr">
        <is>
          <t>5.</t>
        </is>
      </nc>
      <ndxf>
        <font>
          <b/>
          <color rgb="FF000000"/>
          <name val="Times New Roman"/>
          <family val="1"/>
        </font>
        <numFmt numFmtId="30" formatCode="@"/>
        <fill>
          <patternFill patternType="solid">
            <bgColor theme="0" tint="-0.14999847407452621"/>
          </patternFill>
        </fill>
        <alignment horizontal="center" vertical="center" wrapText="1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>
      <nc r="B4" t="inlineStr">
        <is>
          <t>Государственная пошлина</t>
        </is>
      </nc>
      <ndxf>
        <font>
          <b/>
          <color rgb="FF000000"/>
          <name val="Times New Roman"/>
          <family val="1"/>
        </font>
        <numFmt numFmtId="30" formatCode="@"/>
        <fill>
          <patternFill patternType="solid">
            <bgColor theme="0" tint="-0.14999847407452621"/>
          </patternFill>
        </fill>
        <alignment horizontal="justify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" t="inlineStr">
        <is>
          <t>000 1 08 00000 00 0000 000</t>
        </is>
      </nc>
      <ndxf>
        <font>
          <b/>
          <color rgb="FF000000"/>
          <name val="Times New Roman"/>
          <family val="1"/>
        </font>
        <numFmt numFmtId="30" formatCode="@"/>
        <fill>
          <patternFill patternType="solid">
            <bgColor theme="0" tint="-0.14999847407452621"/>
          </patternFill>
        </fill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D4" start="0" length="0">
      <dxf>
        <font>
          <b/>
          <color rgb="FF000000"/>
          <name val="Times New Roman"/>
          <family val="1"/>
        </font>
        <numFmt numFmtId="30" formatCode="@"/>
        <fill>
          <patternFill patternType="solid">
            <bgColor theme="0" tint="-0.14999847407452621"/>
          </patternFill>
        </fill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 numFmtId="4">
      <nc r="E4">
        <v>276.10000000000002</v>
      </nc>
      <ndxf>
        <font>
          <b/>
          <name val="Times New Roman"/>
          <family val="1"/>
        </font>
        <numFmt numFmtId="164" formatCode="#,##0.0"/>
        <fill>
          <patternFill patternType="solid">
            <bgColor theme="0" tint="-0.14999847407452621"/>
          </patternFill>
        </fill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4" start="0" length="0">
      <dxf>
        <font>
          <b/>
          <name val="Times New Roman"/>
          <family val="1"/>
        </font>
        <numFmt numFmtId="164" formatCode="#,##0.0"/>
        <fill>
          <patternFill patternType="solid">
            <bgColor theme="0" tint="-0.14999847407452621"/>
          </patternFill>
        </fill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 numFmtId="4">
      <nc r="G4">
        <v>6.4</v>
      </nc>
      <ndxf>
        <font>
          <b/>
          <name val="Times New Roman"/>
          <family val="1"/>
        </font>
        <numFmt numFmtId="164" formatCode="#,##0.0"/>
        <fill>
          <patternFill patternType="solid">
            <bgColor theme="0" tint="-0.14999847407452621"/>
          </patternFill>
        </fill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H4">
        <v>-140.5</v>
      </nc>
      <ndxf>
        <font>
          <b/>
          <name val="Times New Roman"/>
          <family val="1"/>
        </font>
        <numFmt numFmtId="164" formatCode="#,##0.0"/>
        <fill>
          <patternFill patternType="solid">
            <bgColor theme="0" tint="-0.14999847407452621"/>
          </patternFill>
        </fill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I4" start="0" length="0">
      <dxf>
        <font>
          <b/>
          <name val="Times New Roman"/>
          <family val="1"/>
        </font>
        <numFmt numFmtId="164" formatCode="#,##0.0"/>
        <fill>
          <patternFill patternType="solid">
            <bgColor theme="0" tint="-0.14999847407452621"/>
          </patternFill>
        </fill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J4">
        <f>SUM(F4:I4)</f>
      </nc>
      <ndxf>
        <font>
          <b/>
          <name val="Times New Roman"/>
          <family val="1"/>
        </font>
        <numFmt numFmtId="164" formatCode="#,##0.0"/>
        <fill>
          <patternFill patternType="solid">
            <bgColor theme="0" tint="-0.14999847407452621"/>
          </patternFill>
        </fill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4">
        <f>SUM(E4:J4)</f>
      </nc>
      <ndxf>
        <font>
          <b/>
          <name val="Times New Roman"/>
          <family val="1"/>
        </font>
        <numFmt numFmtId="164" formatCode="#,##0.0"/>
        <fill>
          <patternFill patternType="solid">
            <bgColor theme="6" tint="0.79998168889431442"/>
          </patternFill>
        </fill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8401" sId="1" ref="A4:XFD4" action="deleteRow">
    <rfmt sheetId="1" xfDxf="1" sqref="A4:XFD4" start="0" length="0">
      <dxf>
        <font>
          <name val="Times New Roman"/>
          <family val="1"/>
        </font>
      </dxf>
    </rfmt>
    <rcc rId="0" sId="1" dxf="1">
      <nc r="A4" t="inlineStr">
        <is>
          <t>6.</t>
        </is>
      </nc>
      <ndxf>
        <font>
          <b/>
          <color rgb="FF000000"/>
          <name val="Times New Roman"/>
          <family val="1"/>
        </font>
        <numFmt numFmtId="30" formatCode="@"/>
        <fill>
          <patternFill patternType="solid">
            <bgColor theme="0" tint="-0.14999847407452621"/>
          </patternFill>
        </fill>
        <alignment horizontal="center" vertical="center" wrapText="1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>
      <nc r="B4" t="inlineStr">
        <is>
          <t>Задолженность и перерасчеты по отмененным налогам, сборам и иным обязательным платежам</t>
        </is>
      </nc>
      <ndxf>
        <font>
          <b/>
          <color rgb="FF000000"/>
          <name val="Times New Roman"/>
          <family val="1"/>
        </font>
        <numFmt numFmtId="30" formatCode="@"/>
        <fill>
          <patternFill patternType="solid">
            <bgColor theme="0" tint="-0.14999847407452621"/>
          </patternFill>
        </fill>
        <alignment horizontal="justify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" t="inlineStr">
        <is>
          <t>000 1 09 00000 00 0000 000</t>
        </is>
      </nc>
      <ndxf>
        <font>
          <b/>
          <color rgb="FF000000"/>
          <name val="Times New Roman"/>
          <family val="1"/>
        </font>
        <numFmt numFmtId="30" formatCode="@"/>
        <fill>
          <patternFill patternType="solid">
            <bgColor theme="0" tint="-0.14999847407452621"/>
          </patternFill>
        </fill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D4" start="0" length="0">
      <dxf>
        <font>
          <b/>
          <color rgb="FF000000"/>
          <name val="Times New Roman"/>
          <family val="1"/>
        </font>
        <numFmt numFmtId="30" formatCode="@"/>
        <fill>
          <patternFill patternType="solid">
            <bgColor theme="0" tint="-0.14999847407452621"/>
          </patternFill>
        </fill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 numFmtId="4">
      <nc r="E4">
        <v>0</v>
      </nc>
      <ndxf>
        <font>
          <b/>
          <name val="Times New Roman"/>
          <family val="1"/>
        </font>
        <numFmt numFmtId="164" formatCode="#,##0.0"/>
        <fill>
          <patternFill patternType="solid">
            <bgColor theme="0" tint="-0.14999847407452621"/>
          </patternFill>
        </fill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4" start="0" length="0">
      <dxf>
        <font>
          <b/>
          <name val="Times New Roman"/>
          <family val="1"/>
        </font>
        <numFmt numFmtId="164" formatCode="#,##0.0"/>
        <fill>
          <patternFill patternType="solid">
            <bgColor theme="0" tint="-0.14999847407452621"/>
          </patternFill>
        </fill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4" start="0" length="0">
      <dxf>
        <font>
          <b/>
          <name val="Times New Roman"/>
          <family val="1"/>
        </font>
        <numFmt numFmtId="164" formatCode="#,##0.0"/>
        <fill>
          <patternFill patternType="solid">
            <bgColor theme="0" tint="-0.14999847407452621"/>
          </patternFill>
        </fill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4" start="0" length="0">
      <dxf>
        <font>
          <b/>
          <name val="Times New Roman"/>
          <family val="1"/>
        </font>
        <numFmt numFmtId="164" formatCode="#,##0.0"/>
        <fill>
          <patternFill patternType="solid">
            <bgColor theme="0" tint="-0.14999847407452621"/>
          </patternFill>
        </fill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4" start="0" length="0">
      <dxf>
        <font>
          <b/>
          <name val="Times New Roman"/>
          <family val="1"/>
        </font>
        <numFmt numFmtId="164" formatCode="#,##0.0"/>
        <fill>
          <patternFill patternType="solid">
            <bgColor theme="0" tint="-0.14999847407452621"/>
          </patternFill>
        </fill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J4">
        <f>SUM(F4:I4)</f>
      </nc>
      <ndxf>
        <font>
          <b/>
          <name val="Times New Roman"/>
          <family val="1"/>
        </font>
        <numFmt numFmtId="164" formatCode="#,##0.0"/>
        <fill>
          <patternFill patternType="solid">
            <bgColor theme="0" tint="-0.14999847407452621"/>
          </patternFill>
        </fill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4">
        <f>SUM(E4:J4)</f>
      </nc>
      <ndxf>
        <font>
          <b/>
          <name val="Times New Roman"/>
          <family val="1"/>
        </font>
        <numFmt numFmtId="164" formatCode="#,##0.0"/>
        <fill>
          <patternFill patternType="solid">
            <bgColor theme="6" tint="0.79998168889431442"/>
          </patternFill>
        </fill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8402" sId="1" ref="A4:XFD4" action="deleteRow">
    <rfmt sheetId="1" xfDxf="1" sqref="A4:XFD4" start="0" length="0">
      <dxf>
        <font>
          <name val="Times New Roman"/>
          <family val="1"/>
        </font>
      </dxf>
    </rfmt>
    <rcc rId="0" sId="1" dxf="1">
      <nc r="A4" t="inlineStr">
        <is>
          <t>7.</t>
        </is>
      </nc>
      <ndxf>
        <font>
          <b/>
          <color rgb="FF000000"/>
          <name val="Times New Roman"/>
          <family val="1"/>
        </font>
        <numFmt numFmtId="30" formatCode="@"/>
        <fill>
          <patternFill patternType="solid">
            <bgColor theme="0" tint="-0.14999847407452621"/>
          </patternFill>
        </fill>
        <alignment horizontal="center" vertical="center" wrapText="1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>
      <nc r="B4" t="inlineStr">
        <is>
          <t>Доходы от использования имущества, находящегося в государственной и муниципальной собственности</t>
        </is>
      </nc>
      <ndxf>
        <font>
          <b/>
          <color rgb="FF000000"/>
          <name val="Times New Roman"/>
          <family val="1"/>
        </font>
        <numFmt numFmtId="30" formatCode="@"/>
        <fill>
          <patternFill patternType="solid">
            <bgColor theme="0" tint="-0.14999847407452621"/>
          </patternFill>
        </fill>
        <alignment horizontal="justify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" t="inlineStr">
        <is>
          <t>000 1 11 00000 00 0000 000</t>
        </is>
      </nc>
      <ndxf>
        <font>
          <b/>
          <color rgb="FF000000"/>
          <name val="Times New Roman"/>
          <family val="1"/>
        </font>
        <numFmt numFmtId="30" formatCode="@"/>
        <fill>
          <patternFill patternType="solid">
            <bgColor theme="0" tint="-0.14999847407452621"/>
          </patternFill>
        </fill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D4" start="0" length="0">
      <dxf>
        <font>
          <b/>
          <color rgb="FF000000"/>
          <name val="Times New Roman"/>
          <family val="1"/>
        </font>
        <numFmt numFmtId="30" formatCode="@"/>
        <fill>
          <patternFill patternType="solid">
            <bgColor theme="0" tint="-0.14999847407452621"/>
          </patternFill>
        </fill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 numFmtId="4">
      <nc r="E4">
        <v>355091.8</v>
      </nc>
      <ndxf>
        <font>
          <b/>
          <name val="Times New Roman"/>
          <family val="1"/>
        </font>
        <numFmt numFmtId="164" formatCode="#,##0.0"/>
        <fill>
          <patternFill patternType="solid">
            <bgColor theme="0" tint="-0.14999847407452621"/>
          </patternFill>
        </fill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4" start="0" length="0">
      <dxf>
        <font>
          <b/>
          <name val="Times New Roman"/>
          <family val="1"/>
        </font>
        <numFmt numFmtId="164" formatCode="#,##0.0"/>
        <fill>
          <patternFill patternType="solid">
            <bgColor theme="0" tint="-0.14999847407452621"/>
          </patternFill>
        </fill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 numFmtId="4">
      <nc r="G4">
        <v>3852.8</v>
      </nc>
      <ndxf>
        <font>
          <b/>
          <name val="Times New Roman"/>
          <family val="1"/>
        </font>
        <numFmt numFmtId="164" formatCode="#,##0.0"/>
        <fill>
          <patternFill patternType="solid">
            <bgColor theme="0" tint="-0.14999847407452621"/>
          </patternFill>
        </fill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H4">
        <v>-23291.1</v>
      </nc>
      <ndxf>
        <font>
          <b/>
          <name val="Times New Roman"/>
          <family val="1"/>
        </font>
        <numFmt numFmtId="164" formatCode="#,##0.0"/>
        <fill>
          <patternFill patternType="solid">
            <bgColor theme="0" tint="-0.14999847407452621"/>
          </patternFill>
        </fill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I4" start="0" length="0">
      <dxf>
        <font>
          <b/>
          <name val="Times New Roman"/>
          <family val="1"/>
        </font>
        <numFmt numFmtId="164" formatCode="#,##0.0"/>
        <fill>
          <patternFill patternType="solid">
            <bgColor theme="0" tint="-0.14999847407452621"/>
          </patternFill>
        </fill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J4">
        <f>SUM(F4:I4)</f>
      </nc>
      <ndxf>
        <font>
          <b/>
          <name val="Times New Roman"/>
          <family val="1"/>
        </font>
        <numFmt numFmtId="164" formatCode="#,##0.0"/>
        <fill>
          <patternFill patternType="solid">
            <bgColor theme="0" tint="-0.14999847407452621"/>
          </patternFill>
        </fill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4">
        <f>SUM(E4:J4)</f>
      </nc>
      <ndxf>
        <font>
          <b/>
          <name val="Times New Roman"/>
          <family val="1"/>
        </font>
        <numFmt numFmtId="164" formatCode="#,##0.0"/>
        <fill>
          <patternFill patternType="solid">
            <bgColor theme="6" tint="0.79998168889431442"/>
          </patternFill>
        </fill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8403" sId="1" ref="A4:XFD4" action="deleteRow">
    <rfmt sheetId="1" xfDxf="1" sqref="A4:XFD4" start="0" length="0">
      <dxf>
        <font>
          <name val="Times New Roman"/>
          <family val="1"/>
        </font>
      </dxf>
    </rfmt>
    <rcc rId="0" sId="1" dxf="1">
      <nc r="A4" t="inlineStr">
        <is>
          <t>8.</t>
        </is>
      </nc>
      <ndxf>
        <font>
          <b/>
          <color rgb="FF000000"/>
          <name val="Times New Roman"/>
          <family val="1"/>
        </font>
        <numFmt numFmtId="30" formatCode="@"/>
        <fill>
          <patternFill patternType="solid">
            <bgColor theme="0" tint="-0.14999847407452621"/>
          </patternFill>
        </fill>
        <alignment horizontal="center" vertical="center" wrapText="1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>
      <nc r="B4" t="inlineStr">
        <is>
          <t>Платежи при пользовании природными ресурсами</t>
        </is>
      </nc>
      <ndxf>
        <font>
          <b/>
          <color rgb="FF000000"/>
          <name val="Times New Roman"/>
          <family val="1"/>
        </font>
        <numFmt numFmtId="30" formatCode="@"/>
        <fill>
          <patternFill patternType="solid">
            <bgColor theme="0" tint="-0.14999847407452621"/>
          </patternFill>
        </fill>
        <alignment horizontal="justify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" t="inlineStr">
        <is>
          <t>000 1 12 00000 00 0000 000</t>
        </is>
      </nc>
      <ndxf>
        <font>
          <b/>
          <color rgb="FF000000"/>
          <name val="Times New Roman"/>
          <family val="1"/>
        </font>
        <numFmt numFmtId="30" formatCode="@"/>
        <fill>
          <patternFill patternType="solid">
            <bgColor theme="0" tint="-0.14999847407452621"/>
          </patternFill>
        </fill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D4" start="0" length="0">
      <dxf>
        <font>
          <b/>
          <color rgb="FF000000"/>
          <name val="Times New Roman"/>
          <family val="1"/>
        </font>
        <numFmt numFmtId="30" formatCode="@"/>
        <fill>
          <patternFill patternType="solid">
            <bgColor theme="0" tint="-0.14999847407452621"/>
          </patternFill>
        </fill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 numFmtId="4">
      <nc r="E4">
        <v>47564.3</v>
      </nc>
      <ndxf>
        <font>
          <b/>
          <name val="Times New Roman"/>
          <family val="1"/>
        </font>
        <numFmt numFmtId="164" formatCode="#,##0.0"/>
        <fill>
          <patternFill patternType="solid">
            <bgColor theme="0" tint="-0.14999847407452621"/>
          </patternFill>
        </fill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4" start="0" length="0">
      <dxf>
        <font>
          <b/>
          <name val="Times New Roman"/>
          <family val="1"/>
        </font>
        <numFmt numFmtId="164" formatCode="#,##0.0"/>
        <fill>
          <patternFill patternType="solid">
            <bgColor theme="0" tint="-0.14999847407452621"/>
          </patternFill>
        </fill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 numFmtId="4">
      <nc r="G4">
        <v>134.69999999999999</v>
      </nc>
      <ndxf>
        <font>
          <b/>
          <name val="Times New Roman"/>
          <family val="1"/>
        </font>
        <numFmt numFmtId="164" formatCode="#,##0.0"/>
        <fill>
          <patternFill patternType="solid">
            <bgColor theme="0" tint="-0.14999847407452621"/>
          </patternFill>
        </fill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H4">
        <v>3777.6</v>
      </nc>
      <ndxf>
        <font>
          <b/>
          <name val="Times New Roman"/>
          <family val="1"/>
        </font>
        <numFmt numFmtId="164" formatCode="#,##0.0"/>
        <fill>
          <patternFill patternType="solid">
            <bgColor theme="0" tint="-0.14999847407452621"/>
          </patternFill>
        </fill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I4" start="0" length="0">
      <dxf>
        <font>
          <b/>
          <name val="Times New Roman"/>
          <family val="1"/>
        </font>
        <numFmt numFmtId="164" formatCode="#,##0.0"/>
        <fill>
          <patternFill patternType="solid">
            <bgColor theme="0" tint="-0.14999847407452621"/>
          </patternFill>
        </fill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J4">
        <f>SUM(F4:I4)</f>
      </nc>
      <ndxf>
        <font>
          <b/>
          <name val="Times New Roman"/>
          <family val="1"/>
        </font>
        <numFmt numFmtId="164" formatCode="#,##0.0"/>
        <fill>
          <patternFill patternType="solid">
            <bgColor theme="0" tint="-0.14999847407452621"/>
          </patternFill>
        </fill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4">
        <f>SUM(E4:J4)</f>
      </nc>
      <ndxf>
        <font>
          <b/>
          <name val="Times New Roman"/>
          <family val="1"/>
        </font>
        <numFmt numFmtId="164" formatCode="#,##0.0"/>
        <fill>
          <patternFill patternType="solid">
            <bgColor theme="6" tint="0.79998168889431442"/>
          </patternFill>
        </fill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8404" sId="1" ref="A4:XFD4" action="deleteRow">
    <rfmt sheetId="1" xfDxf="1" sqref="A4:XFD4" start="0" length="0">
      <dxf>
        <font>
          <name val="Times New Roman"/>
          <family val="1"/>
        </font>
      </dxf>
    </rfmt>
    <rcc rId="0" sId="1" dxf="1">
      <nc r="A4" t="inlineStr">
        <is>
          <t>9.</t>
        </is>
      </nc>
      <ndxf>
        <font>
          <b/>
          <color rgb="FF000000"/>
          <name val="Times New Roman"/>
          <family val="1"/>
        </font>
        <numFmt numFmtId="30" formatCode="@"/>
        <fill>
          <patternFill patternType="solid">
            <bgColor theme="0" tint="-0.14999847407452621"/>
          </patternFill>
        </fill>
        <alignment horizontal="center" vertical="center" wrapText="1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>
      <nc r="B4" t="inlineStr">
        <is>
          <t>Доходы от оказания платных услуг (работ) и компенсации затрат государства</t>
        </is>
      </nc>
      <ndxf>
        <font>
          <b/>
          <color rgb="FF000000"/>
          <name val="Times New Roman"/>
          <family val="1"/>
        </font>
        <numFmt numFmtId="30" formatCode="@"/>
        <fill>
          <patternFill patternType="solid">
            <bgColor theme="0" tint="-0.14999847407452621"/>
          </patternFill>
        </fill>
        <alignment horizontal="justify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" t="inlineStr">
        <is>
          <t>000 1 13 00000 00 0000 000</t>
        </is>
      </nc>
      <ndxf>
        <font>
          <b/>
          <color rgb="FF000000"/>
          <name val="Times New Roman"/>
          <family val="1"/>
        </font>
        <numFmt numFmtId="30" formatCode="@"/>
        <fill>
          <patternFill patternType="solid">
            <bgColor theme="0" tint="-0.14999847407452621"/>
          </patternFill>
        </fill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D4" start="0" length="0">
      <dxf>
        <font>
          <b/>
          <color rgb="FF000000"/>
          <name val="Times New Roman"/>
          <family val="1"/>
        </font>
        <numFmt numFmtId="30" formatCode="@"/>
        <fill>
          <patternFill patternType="solid">
            <bgColor theme="0" tint="-0.14999847407452621"/>
          </patternFill>
        </fill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 numFmtId="4">
      <nc r="E4">
        <v>15004.3</v>
      </nc>
      <ndxf>
        <font>
          <b/>
          <name val="Times New Roman"/>
          <family val="1"/>
        </font>
        <numFmt numFmtId="164" formatCode="#,##0.0"/>
        <fill>
          <patternFill patternType="solid">
            <bgColor theme="0" tint="-0.14999847407452621"/>
          </patternFill>
        </fill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4" start="0" length="0">
      <dxf>
        <font>
          <b/>
          <name val="Times New Roman"/>
          <family val="1"/>
        </font>
        <numFmt numFmtId="164" formatCode="#,##0.0"/>
        <fill>
          <patternFill patternType="solid">
            <bgColor theme="0" tint="-0.14999847407452621"/>
          </patternFill>
        </fill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 numFmtId="4">
      <nc r="G4">
        <v>3020.2</v>
      </nc>
      <ndxf>
        <font>
          <b/>
          <name val="Times New Roman"/>
          <family val="1"/>
        </font>
        <numFmt numFmtId="164" formatCode="#,##0.0"/>
        <fill>
          <patternFill patternType="solid">
            <bgColor theme="0" tint="-0.14999847407452621"/>
          </patternFill>
        </fill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H4">
        <v>7139.4</v>
      </nc>
      <ndxf>
        <font>
          <b/>
          <name val="Times New Roman"/>
          <family val="1"/>
        </font>
        <numFmt numFmtId="164" formatCode="#,##0.0"/>
        <fill>
          <patternFill patternType="solid">
            <bgColor theme="0" tint="-0.14999847407452621"/>
          </patternFill>
        </fill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I4" start="0" length="0">
      <dxf>
        <font>
          <b/>
          <name val="Times New Roman"/>
          <family val="1"/>
        </font>
        <numFmt numFmtId="164" formatCode="#,##0.0"/>
        <fill>
          <patternFill patternType="solid">
            <bgColor theme="0" tint="-0.14999847407452621"/>
          </patternFill>
        </fill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J4">
        <f>SUM(F4:I4)</f>
      </nc>
      <ndxf>
        <font>
          <b/>
          <name val="Times New Roman"/>
          <family val="1"/>
        </font>
        <numFmt numFmtId="164" formatCode="#,##0.0"/>
        <fill>
          <patternFill patternType="solid">
            <bgColor theme="0" tint="-0.14999847407452621"/>
          </patternFill>
        </fill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4">
        <f>SUM(E4:J4)</f>
      </nc>
      <ndxf>
        <font>
          <b/>
          <name val="Times New Roman"/>
          <family val="1"/>
        </font>
        <numFmt numFmtId="164" formatCode="#,##0.0"/>
        <fill>
          <patternFill patternType="solid">
            <bgColor theme="6" tint="0.79998168889431442"/>
          </patternFill>
        </fill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8405" sId="1" ref="A4:XFD4" action="deleteRow">
    <rfmt sheetId="1" xfDxf="1" sqref="A4:XFD4" start="0" length="0">
      <dxf>
        <font>
          <name val="Times New Roman"/>
          <family val="1"/>
        </font>
      </dxf>
    </rfmt>
    <rcc rId="0" sId="1" dxf="1">
      <nc r="A4" t="inlineStr">
        <is>
          <t>10.</t>
        </is>
      </nc>
      <ndxf>
        <font>
          <b/>
          <color rgb="FF000000"/>
          <name val="Times New Roman"/>
          <family val="1"/>
        </font>
        <numFmt numFmtId="30" formatCode="@"/>
        <fill>
          <patternFill patternType="solid">
            <bgColor theme="0" tint="-0.14999847407452621"/>
          </patternFill>
        </fill>
        <alignment horizontal="center" vertical="center" wrapText="1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>
      <nc r="B4" t="inlineStr">
        <is>
          <t>Доходы от продажи материальных и нематериальных активов</t>
        </is>
      </nc>
      <ndxf>
        <font>
          <b/>
          <color rgb="FF000000"/>
          <name val="Times New Roman"/>
          <family val="1"/>
        </font>
        <numFmt numFmtId="30" formatCode="@"/>
        <fill>
          <patternFill patternType="solid">
            <bgColor theme="0" tint="-0.14999847407452621"/>
          </patternFill>
        </fill>
        <alignment horizontal="justify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" t="inlineStr">
        <is>
          <t xml:space="preserve"> 000 1 14 00000 00 0000 000</t>
        </is>
      </nc>
      <ndxf>
        <font>
          <b/>
          <color rgb="FF000000"/>
          <name val="Times New Roman"/>
          <family val="1"/>
        </font>
        <numFmt numFmtId="30" formatCode="@"/>
        <fill>
          <patternFill patternType="solid">
            <bgColor theme="0" tint="-0.14999847407452621"/>
          </patternFill>
        </fill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D4" start="0" length="0">
      <dxf>
        <font>
          <b/>
          <color rgb="FF000000"/>
          <name val="Times New Roman"/>
          <family val="1"/>
        </font>
        <numFmt numFmtId="30" formatCode="@"/>
        <fill>
          <patternFill patternType="solid">
            <bgColor theme="0" tint="-0.14999847407452621"/>
          </patternFill>
        </fill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 numFmtId="4">
      <nc r="E4">
        <v>1878</v>
      </nc>
      <ndxf>
        <font>
          <b/>
          <name val="Times New Roman"/>
          <family val="1"/>
        </font>
        <numFmt numFmtId="164" formatCode="#,##0.0"/>
        <fill>
          <patternFill patternType="solid">
            <bgColor theme="0" tint="-0.14999847407452621"/>
          </patternFill>
        </fill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4" start="0" length="0">
      <dxf>
        <font>
          <b/>
          <name val="Times New Roman"/>
          <family val="1"/>
        </font>
        <numFmt numFmtId="164" formatCode="#,##0.0"/>
        <fill>
          <patternFill patternType="solid">
            <bgColor theme="0" tint="-0.14999847407452621"/>
          </patternFill>
        </fill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 numFmtId="4">
      <nc r="G4">
        <v>13200.8</v>
      </nc>
      <ndxf>
        <font>
          <b/>
          <name val="Times New Roman"/>
          <family val="1"/>
        </font>
        <numFmt numFmtId="164" formatCode="#,##0.0"/>
        <fill>
          <patternFill patternType="solid">
            <bgColor theme="0" tint="-0.14999847407452621"/>
          </patternFill>
        </fill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H4">
        <v>1222.0999999999999</v>
      </nc>
      <ndxf>
        <font>
          <b/>
          <name val="Times New Roman"/>
          <family val="1"/>
        </font>
        <numFmt numFmtId="164" formatCode="#,##0.0"/>
        <fill>
          <patternFill patternType="solid">
            <bgColor theme="0" tint="-0.14999847407452621"/>
          </patternFill>
        </fill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I4" start="0" length="0">
      <dxf>
        <font>
          <b/>
          <name val="Times New Roman"/>
          <family val="1"/>
        </font>
        <numFmt numFmtId="164" formatCode="#,##0.0"/>
        <fill>
          <patternFill patternType="solid">
            <bgColor theme="0" tint="-0.14999847407452621"/>
          </patternFill>
        </fill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J4">
        <f>SUM(F4:I4)</f>
      </nc>
      <ndxf>
        <font>
          <b/>
          <name val="Times New Roman"/>
          <family val="1"/>
        </font>
        <numFmt numFmtId="164" formatCode="#,##0.0"/>
        <fill>
          <patternFill patternType="solid">
            <bgColor theme="0" tint="-0.14999847407452621"/>
          </patternFill>
        </fill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4">
        <f>SUM(E4:J4)</f>
      </nc>
      <ndxf>
        <font>
          <b/>
          <name val="Times New Roman"/>
          <family val="1"/>
        </font>
        <numFmt numFmtId="164" formatCode="#,##0.0"/>
        <fill>
          <patternFill patternType="solid">
            <bgColor theme="6" tint="0.79998168889431442"/>
          </patternFill>
        </fill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8406" sId="1" ref="A4:XFD4" action="deleteRow">
    <rfmt sheetId="1" xfDxf="1" sqref="A4:XFD4" start="0" length="0">
      <dxf>
        <font>
          <name val="Times New Roman"/>
          <family val="1"/>
        </font>
      </dxf>
    </rfmt>
    <rcc rId="0" sId="1" dxf="1">
      <nc r="A4" t="inlineStr">
        <is>
          <t>11.</t>
        </is>
      </nc>
      <ndxf>
        <font>
          <b/>
          <color rgb="FF000000"/>
          <name val="Times New Roman"/>
          <family val="1"/>
        </font>
        <numFmt numFmtId="30" formatCode="@"/>
        <fill>
          <patternFill patternType="solid">
            <bgColor theme="0" tint="-0.14999847407452621"/>
          </patternFill>
        </fill>
        <alignment horizontal="center" vertical="center" wrapText="1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>
      <nc r="B4" t="inlineStr">
        <is>
          <t>Штрафы, санкции, возмещение ущерба</t>
        </is>
      </nc>
      <ndxf>
        <font>
          <b/>
          <color rgb="FF000000"/>
          <name val="Times New Roman"/>
          <family val="1"/>
        </font>
        <numFmt numFmtId="30" formatCode="@"/>
        <fill>
          <patternFill patternType="solid">
            <bgColor theme="0" tint="-0.14999847407452621"/>
          </patternFill>
        </fill>
        <alignment horizontal="justify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" t="inlineStr">
        <is>
          <t>000 1 16 00000 00 0000 000</t>
        </is>
      </nc>
      <ndxf>
        <font>
          <b/>
          <color rgb="FF000000"/>
          <name val="Times New Roman"/>
          <family val="1"/>
        </font>
        <numFmt numFmtId="30" formatCode="@"/>
        <fill>
          <patternFill patternType="solid">
            <bgColor theme="0" tint="-0.14999847407452621"/>
          </patternFill>
        </fill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D4" start="0" length="0">
      <dxf>
        <font>
          <b/>
          <color rgb="FF000000"/>
          <name val="Times New Roman"/>
          <family val="1"/>
        </font>
        <numFmt numFmtId="30" formatCode="@"/>
        <fill>
          <patternFill patternType="solid">
            <bgColor theme="0" tint="-0.14999847407452621"/>
          </patternFill>
        </fill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 numFmtId="4">
      <nc r="E4">
        <v>27234</v>
      </nc>
      <ndxf>
        <font>
          <b/>
          <name val="Times New Roman"/>
          <family val="1"/>
        </font>
        <numFmt numFmtId="164" formatCode="#,##0.0"/>
        <fill>
          <patternFill patternType="solid">
            <bgColor theme="0" tint="-0.14999847407452621"/>
          </patternFill>
        </fill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4" start="0" length="0">
      <dxf>
        <font>
          <b/>
          <name val="Times New Roman"/>
          <family val="1"/>
        </font>
        <numFmt numFmtId="164" formatCode="#,##0.0"/>
        <fill>
          <patternFill patternType="solid">
            <bgColor theme="0" tint="-0.14999847407452621"/>
          </patternFill>
        </fill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 numFmtId="4">
      <nc r="G4">
        <v>7064.2</v>
      </nc>
      <ndxf>
        <font>
          <b/>
          <name val="Times New Roman"/>
          <family val="1"/>
        </font>
        <numFmt numFmtId="164" formatCode="#,##0.0"/>
        <fill>
          <patternFill patternType="solid">
            <bgColor theme="0" tint="-0.14999847407452621"/>
          </patternFill>
        </fill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H4">
        <v>71664.5</v>
      </nc>
      <ndxf>
        <font>
          <b/>
          <name val="Times New Roman"/>
          <family val="1"/>
        </font>
        <numFmt numFmtId="164" formatCode="#,##0.0"/>
        <fill>
          <patternFill patternType="solid">
            <bgColor theme="0" tint="-0.14999847407452621"/>
          </patternFill>
        </fill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I4" start="0" length="0">
      <dxf>
        <font>
          <b/>
          <name val="Times New Roman"/>
          <family val="1"/>
        </font>
        <numFmt numFmtId="164" formatCode="#,##0.0"/>
        <fill>
          <patternFill patternType="solid">
            <bgColor theme="0" tint="-0.14999847407452621"/>
          </patternFill>
        </fill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J4">
        <f>SUM(F4:I4)</f>
      </nc>
      <ndxf>
        <font>
          <b/>
          <name val="Times New Roman"/>
          <family val="1"/>
        </font>
        <numFmt numFmtId="164" formatCode="#,##0.0"/>
        <fill>
          <patternFill patternType="solid">
            <bgColor theme="0" tint="-0.14999847407452621"/>
          </patternFill>
        </fill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4">
        <f>SUM(E4:J4)</f>
      </nc>
      <ndxf>
        <font>
          <b/>
          <name val="Times New Roman"/>
          <family val="1"/>
        </font>
        <numFmt numFmtId="164" formatCode="#,##0.0"/>
        <fill>
          <patternFill patternType="solid">
            <bgColor theme="6" tint="0.79998168889431442"/>
          </patternFill>
        </fill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8407" sId="1" ref="A4:XFD4" action="deleteRow">
    <rfmt sheetId="1" xfDxf="1" sqref="A4:XFD4" start="0" length="0">
      <dxf>
        <font>
          <name val="Times New Roman"/>
          <family val="1"/>
        </font>
      </dxf>
    </rfmt>
    <rcc rId="0" sId="1" dxf="1">
      <nc r="A4" t="inlineStr">
        <is>
          <t>12.</t>
        </is>
      </nc>
      <ndxf>
        <font>
          <b/>
          <color rgb="FF000000"/>
          <name val="Times New Roman"/>
          <family val="1"/>
        </font>
        <numFmt numFmtId="30" formatCode="@"/>
        <fill>
          <patternFill patternType="solid">
            <bgColor theme="0" tint="-0.14999847407452621"/>
          </patternFill>
        </fill>
        <alignment horizontal="center" vertical="center" wrapText="1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>
      <nc r="B4" t="inlineStr">
        <is>
          <t>Прочие неналоговые доходы</t>
        </is>
      </nc>
      <ndxf>
        <font>
          <b/>
          <color rgb="FF000000"/>
          <name val="Times New Roman"/>
          <family val="1"/>
        </font>
        <numFmt numFmtId="30" formatCode="@"/>
        <fill>
          <patternFill patternType="solid">
            <bgColor theme="0" tint="-0.14999847407452621"/>
          </patternFill>
        </fill>
        <alignment horizontal="justify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" t="inlineStr">
        <is>
          <t>000 1 17 00000 00 0000 000</t>
        </is>
      </nc>
      <ndxf>
        <font>
          <b/>
          <color rgb="FF000000"/>
          <name val="Times New Roman"/>
          <family val="1"/>
        </font>
        <numFmt numFmtId="30" formatCode="@"/>
        <fill>
          <patternFill patternType="solid">
            <bgColor theme="0" tint="-0.14999847407452621"/>
          </patternFill>
        </fill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D4" start="0" length="0">
      <dxf>
        <font>
          <b/>
          <color rgb="FF000000"/>
          <name val="Times New Roman"/>
          <family val="1"/>
        </font>
        <numFmt numFmtId="30" formatCode="@"/>
        <fill>
          <patternFill patternType="solid">
            <bgColor theme="0" tint="-0.14999847407452621"/>
          </patternFill>
        </fill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 numFmtId="4">
      <nc r="E4">
        <v>0</v>
      </nc>
      <ndxf>
        <font>
          <b/>
          <name val="Times New Roman"/>
          <family val="1"/>
        </font>
        <numFmt numFmtId="164" formatCode="#,##0.0"/>
        <fill>
          <patternFill patternType="solid">
            <bgColor theme="0" tint="-0.14999847407452621"/>
          </patternFill>
        </fill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4" start="0" length="0">
      <dxf>
        <font>
          <b/>
          <name val="Times New Roman"/>
          <family val="1"/>
        </font>
        <numFmt numFmtId="164" formatCode="#,##0.0"/>
        <fill>
          <patternFill patternType="solid">
            <bgColor theme="0" tint="-0.14999847407452621"/>
          </patternFill>
        </fill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 numFmtId="4">
      <nc r="G4">
        <v>201</v>
      </nc>
      <ndxf>
        <font>
          <b/>
          <name val="Times New Roman"/>
          <family val="1"/>
        </font>
        <numFmt numFmtId="164" formatCode="#,##0.0"/>
        <fill>
          <patternFill patternType="solid">
            <bgColor theme="0" tint="-0.14999847407452621"/>
          </patternFill>
        </fill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H4">
        <v>1047.5</v>
      </nc>
      <ndxf>
        <font>
          <b/>
          <name val="Times New Roman"/>
          <family val="1"/>
        </font>
        <numFmt numFmtId="164" formatCode="#,##0.0"/>
        <fill>
          <patternFill patternType="solid">
            <bgColor theme="0" tint="-0.14999847407452621"/>
          </patternFill>
        </fill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I4" start="0" length="0">
      <dxf>
        <font>
          <b/>
          <name val="Times New Roman"/>
          <family val="1"/>
        </font>
        <numFmt numFmtId="164" formatCode="#,##0.0"/>
        <fill>
          <patternFill patternType="solid">
            <bgColor theme="0" tint="-0.14999847407452621"/>
          </patternFill>
        </fill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J4">
        <f>SUM(F4:I4)</f>
      </nc>
      <ndxf>
        <font>
          <b/>
          <name val="Times New Roman"/>
          <family val="1"/>
        </font>
        <numFmt numFmtId="164" formatCode="#,##0.0"/>
        <fill>
          <patternFill patternType="solid">
            <bgColor theme="0" tint="-0.14999847407452621"/>
          </patternFill>
        </fill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4">
        <f>SUM(E4:J4)</f>
      </nc>
      <ndxf>
        <font>
          <b/>
          <name val="Times New Roman"/>
          <family val="1"/>
        </font>
        <numFmt numFmtId="164" formatCode="#,##0.0"/>
        <fill>
          <patternFill patternType="solid">
            <bgColor theme="6" tint="0.79998168889431442"/>
          </patternFill>
        </fill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8408" sId="1" ref="A4:XFD4" action="deleteRow">
    <rfmt sheetId="1" xfDxf="1" sqref="A4:XFD4" start="0" length="0">
      <dxf>
        <font>
          <b/>
          <name val="Times New Roman"/>
          <family val="1"/>
        </font>
      </dxf>
    </rfmt>
    <rfmt sheetId="1" sqref="A4" start="0" length="0">
      <dxf>
        <font>
          <color rgb="FF000000"/>
          <name val="Times New Roman"/>
          <family val="1"/>
        </font>
        <numFmt numFmtId="30" formatCode="@"/>
        <fill>
          <patternFill patternType="solid">
            <bgColor theme="6" tint="0.79998168889431442"/>
          </patternFill>
        </fill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B4" t="inlineStr">
        <is>
          <t>БЕЗВОЗМЕЗДНЫЕ ПОСТУПЛЕНИЯ</t>
        </is>
      </nc>
      <ndxf>
        <font>
          <color rgb="FF000000"/>
          <name val="Times New Roman"/>
          <family val="1"/>
        </font>
        <numFmt numFmtId="30" formatCode="@"/>
        <fill>
          <patternFill patternType="solid">
            <bgColor theme="6" tint="0.79998168889431442"/>
          </patternFill>
        </fill>
        <alignment horizontal="justify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" t="inlineStr">
        <is>
          <t>000 2 00 00000 00 0000 000</t>
        </is>
      </nc>
      <ndxf>
        <font>
          <color rgb="FF000000"/>
          <name val="Times New Roman"/>
          <family val="1"/>
        </font>
        <numFmt numFmtId="30" formatCode="@"/>
        <fill>
          <patternFill patternType="solid">
            <bgColor theme="6" tint="0.79998168889431442"/>
          </patternFill>
        </fill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D4" start="0" length="0">
      <dxf>
        <font>
          <color rgb="FF000000"/>
          <name val="Times New Roman"/>
          <family val="1"/>
        </font>
        <numFmt numFmtId="30" formatCode="@"/>
        <fill>
          <patternFill patternType="solid">
            <bgColor theme="6" tint="0.79998168889431442"/>
          </patternFill>
        </fill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E4">
        <f>E5+E10+E11+E13+E14+E12</f>
      </nc>
      <ndxf>
        <numFmt numFmtId="164" formatCode="#,##0.0"/>
        <fill>
          <patternFill patternType="solid">
            <bgColor theme="6" tint="0.79998168889431442"/>
          </patternFill>
        </fill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4">
        <f>F5+F10+F11+F13+F14+F12</f>
      </nc>
      <ndxf>
        <numFmt numFmtId="164" formatCode="#,##0.0"/>
        <fill>
          <patternFill patternType="solid">
            <bgColor theme="6" tint="0.79998168889431442"/>
          </patternFill>
        </fill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4">
        <f>G5+G10+G11+G13+G14+G12</f>
      </nc>
      <ndxf>
        <numFmt numFmtId="164" formatCode="#,##0.0"/>
        <fill>
          <patternFill patternType="solid">
            <bgColor theme="6" tint="0.79998168889431442"/>
          </patternFill>
        </fill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4">
        <f>H5+H10+H11+H13+H14+H12</f>
      </nc>
      <ndxf>
        <numFmt numFmtId="164" formatCode="#,##0.0"/>
        <fill>
          <patternFill patternType="solid">
            <bgColor theme="6" tint="0.79998168889431442"/>
          </patternFill>
        </fill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4">
        <f>I5+I10+I11+I13+I14+I12</f>
      </nc>
      <ndxf>
        <numFmt numFmtId="164" formatCode="#,##0.0"/>
        <fill>
          <patternFill patternType="solid">
            <bgColor theme="6" tint="0.79998168889431442"/>
          </patternFill>
        </fill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4">
        <f>J5+J10+J11+J13+J14+J12</f>
      </nc>
      <ndxf>
        <numFmt numFmtId="164" formatCode="#,##0.0"/>
        <fill>
          <patternFill patternType="solid">
            <bgColor theme="6" tint="0.79998168889431442"/>
          </patternFill>
        </fill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4">
        <f>SUM(E4:J4)</f>
      </nc>
      <ndxf>
        <numFmt numFmtId="164" formatCode="#,##0.0"/>
        <fill>
          <patternFill patternType="solid">
            <bgColor theme="6" tint="0.79998168889431442"/>
          </patternFill>
        </fill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8409" sId="1" ref="A4:XFD4" action="deleteRow">
    <rfmt sheetId="1" xfDxf="1" sqref="A4:XFD4" start="0" length="0">
      <dxf>
        <font>
          <name val="Times New Roman"/>
          <family val="1"/>
        </font>
      </dxf>
    </rfmt>
    <rcc rId="0" sId="1" dxf="1">
      <nc r="A4" t="inlineStr">
        <is>
          <t>13.</t>
        </is>
      </nc>
      <ndxf>
        <font>
          <b/>
          <color rgb="FF000000"/>
          <name val="Times New Roman"/>
          <family val="1"/>
        </font>
        <numFmt numFmtId="30" formatCode="@"/>
        <fill>
          <patternFill patternType="solid">
            <bgColor theme="0" tint="-0.14999847407452621"/>
          </patternFill>
        </fill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" t="inlineStr">
        <is>
          <t>Безвозмездные поступления от других бюджетов бюджетной системы Российской Федерации</t>
        </is>
      </nc>
      <ndxf>
        <font>
          <b/>
          <color rgb="FF000000"/>
          <name val="Times New Roman"/>
          <family val="1"/>
        </font>
        <numFmt numFmtId="30" formatCode="@"/>
        <fill>
          <patternFill patternType="solid">
            <bgColor theme="0" tint="-0.14999847407452621"/>
          </patternFill>
        </fill>
        <alignment horizontal="justify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" t="inlineStr">
        <is>
          <t>000 2 02 00000 00 0000 000</t>
        </is>
      </nc>
      <ndxf>
        <font>
          <b/>
          <color rgb="FF000000"/>
          <name val="Times New Roman"/>
          <family val="1"/>
        </font>
        <numFmt numFmtId="30" formatCode="@"/>
        <fill>
          <patternFill patternType="solid">
            <bgColor theme="0" tint="-0.14999847407452621"/>
          </patternFill>
        </fill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D4" start="0" length="0">
      <dxf>
        <font>
          <b/>
          <color rgb="FF000000"/>
          <name val="Times New Roman"/>
          <family val="1"/>
        </font>
        <numFmt numFmtId="30" formatCode="@"/>
        <fill>
          <patternFill patternType="solid">
            <bgColor theme="0" tint="-0.14999847407452621"/>
          </patternFill>
        </fill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E4">
        <f>E5+E6+E7+E8</f>
      </nc>
      <ndxf>
        <font>
          <b/>
          <name val="Times New Roman"/>
          <family val="1"/>
        </font>
        <numFmt numFmtId="164" formatCode="#,##0.0"/>
        <fill>
          <patternFill patternType="solid">
            <bgColor theme="0" tint="-0.14999847407452621"/>
          </patternFill>
        </fill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4">
        <f>F5+F6+F7+F8</f>
      </nc>
      <ndxf>
        <font>
          <b/>
          <name val="Times New Roman"/>
          <family val="1"/>
        </font>
        <numFmt numFmtId="164" formatCode="#,##0.0"/>
        <fill>
          <patternFill patternType="solid">
            <bgColor theme="0" tint="-0.14999847407452621"/>
          </patternFill>
        </fill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4">
        <f>G5+G6+G7+G8</f>
      </nc>
      <ndxf>
        <font>
          <b/>
          <name val="Times New Roman"/>
          <family val="1"/>
        </font>
        <numFmt numFmtId="164" formatCode="#,##0.0"/>
        <fill>
          <patternFill patternType="solid">
            <bgColor theme="0" tint="-0.14999847407452621"/>
          </patternFill>
        </fill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4">
        <f>H5+H6+H7+H8</f>
      </nc>
      <ndxf>
        <font>
          <b/>
          <name val="Times New Roman"/>
          <family val="1"/>
        </font>
        <numFmt numFmtId="164" formatCode="#,##0.0"/>
        <fill>
          <patternFill patternType="solid">
            <bgColor theme="0" tint="-0.14999847407452621"/>
          </patternFill>
        </fill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4">
        <f>I5+I6+I7+I8</f>
      </nc>
      <ndxf>
        <font>
          <b/>
          <name val="Times New Roman"/>
          <family val="1"/>
        </font>
        <numFmt numFmtId="164" formatCode="#,##0.0"/>
        <fill>
          <patternFill patternType="solid">
            <bgColor theme="0" tint="-0.14999847407452621"/>
          </patternFill>
        </fill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4">
        <f>J5+J6+J7+J8</f>
      </nc>
      <ndxf>
        <font>
          <b/>
          <name val="Times New Roman"/>
          <family val="1"/>
        </font>
        <numFmt numFmtId="164" formatCode="#,##0.0"/>
        <fill>
          <patternFill patternType="solid">
            <bgColor theme="0" tint="-0.14999847407452621"/>
          </patternFill>
        </fill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4">
        <f>SUM(E4:J4)</f>
      </nc>
      <ndxf>
        <font>
          <b/>
          <name val="Times New Roman"/>
          <family val="1"/>
        </font>
        <numFmt numFmtId="164" formatCode="#,##0.0"/>
        <fill>
          <patternFill patternType="solid">
            <bgColor theme="6" tint="0.79998168889431442"/>
          </patternFill>
        </fill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8410" sId="1" ref="A4:XFD4" action="deleteRow">
    <rfmt sheetId="1" xfDxf="1" sqref="A4:XFD4" start="0" length="0">
      <dxf>
        <font>
          <name val="Times New Roman"/>
          <family val="1"/>
        </font>
      </dxf>
    </rfmt>
    <rcc rId="0" sId="1" dxf="1">
      <nc r="A4" t="inlineStr">
        <is>
          <t>13.1</t>
        </is>
      </nc>
      <ndxf>
        <font>
          <color rgb="FF000000"/>
          <name val="Times New Roman"/>
          <family val="1"/>
        </font>
        <numFmt numFmtId="30" formatCode="@"/>
        <alignment horizontal="center" vertical="center" wrapText="1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>
      <nc r="B4" t="inlineStr">
        <is>
          <t>Дотации бюджетам бюджетной системы Российской Федерации</t>
        </is>
      </nc>
      <ndxf>
        <font>
          <color rgb="FF000000"/>
          <name val="Times New Roman"/>
          <family val="1"/>
        </font>
        <numFmt numFmtId="30" formatCode="@"/>
        <alignment horizontal="justify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" t="inlineStr">
        <is>
          <t xml:space="preserve"> 000 2 02 10000 00 0000 151</t>
        </is>
      </nc>
      <ndxf>
        <font>
          <color rgb="FF000000"/>
          <name val="Times New Roman"/>
          <family val="1"/>
        </font>
        <numFmt numFmtId="30" formatCode="@"/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D4" start="0" length="0">
      <dxf>
        <font>
          <color rgb="FF000000"/>
          <name val="Times New Roman"/>
          <family val="1"/>
        </font>
        <numFmt numFmtId="30" formatCode="@"/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 numFmtId="4">
      <nc r="E4">
        <v>136896.4</v>
      </nc>
      <ndxf>
        <numFmt numFmtId="164" formatCode="#,##0.0"/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4" start="0" length="0">
      <dxf>
        <numFmt numFmtId="164" formatCode="#,##0.0"/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4" start="0" length="0">
      <dxf>
        <numFmt numFmtId="164" formatCode="#,##0.0"/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 numFmtId="4">
      <nc r="H4">
        <v>21158.400000000001</v>
      </nc>
      <ndxf>
        <numFmt numFmtId="164" formatCode="#,##0.0"/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I4" start="0" length="0">
      <dxf>
        <numFmt numFmtId="164" formatCode="#,##0.0"/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J4">
        <f>SUM(F4:I4)</f>
      </nc>
      <ndxf>
        <numFmt numFmtId="164" formatCode="#,##0.0"/>
        <fill>
          <patternFill patternType="solid">
            <bgColor theme="0"/>
          </patternFill>
        </fill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4">
        <f>SUM(E4:J4)</f>
      </nc>
      <ndxf>
        <font>
          <b/>
          <name val="Times New Roman"/>
          <family val="1"/>
        </font>
        <numFmt numFmtId="164" formatCode="#,##0.0"/>
        <fill>
          <patternFill patternType="solid">
            <bgColor theme="6" tint="0.79998168889431442"/>
          </patternFill>
        </fill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8411" sId="1" ref="A4:XFD4" action="deleteRow">
    <rfmt sheetId="1" xfDxf="1" sqref="A4:XFD4" start="0" length="0">
      <dxf>
        <font>
          <b/>
          <name val="Times New Roman"/>
          <family val="1"/>
        </font>
      </dxf>
    </rfmt>
    <rcc rId="0" sId="1" dxf="1">
      <nc r="A4" t="inlineStr">
        <is>
          <t>13.2</t>
        </is>
      </nc>
      <ndxf>
        <font>
          <b val="0"/>
          <color rgb="FF000000"/>
          <name val="Times New Roman"/>
          <family val="1"/>
        </font>
        <numFmt numFmtId="30" formatCode="@"/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" t="inlineStr">
        <is>
          <t>Субсидии бюджетам бюджетной системы Российской Федерации (межбюджетные субсидии)</t>
        </is>
      </nc>
      <ndxf>
        <font>
          <b val="0"/>
          <color rgb="FF000000"/>
          <name val="Times New Roman"/>
          <family val="1"/>
        </font>
        <numFmt numFmtId="30" formatCode="@"/>
        <alignment horizontal="justify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" t="inlineStr">
        <is>
          <t>000 2 02 20000 00 0000 151</t>
        </is>
      </nc>
      <ndxf>
        <font>
          <b val="0"/>
          <color rgb="FF000000"/>
          <name val="Times New Roman"/>
          <family val="1"/>
        </font>
        <numFmt numFmtId="30" formatCode="@"/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D4" start="0" length="0">
      <dxf>
        <font>
          <b val="0"/>
          <color rgb="FF000000"/>
          <name val="Times New Roman"/>
          <family val="1"/>
        </font>
        <numFmt numFmtId="30" formatCode="@"/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 numFmtId="4">
      <nc r="E4">
        <v>803773.6</v>
      </nc>
      <ndxf>
        <font>
          <b val="0"/>
          <name val="Times New Roman"/>
          <family val="1"/>
        </font>
        <numFmt numFmtId="164" formatCode="#,##0.0"/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="1" sqref="F4" start="0" length="0">
      <dxf>
        <font>
          <b val="0"/>
          <sz val="10"/>
          <color auto="1"/>
          <name val="Times New Roman"/>
          <family val="1"/>
          <charset val="204"/>
          <scheme val="none"/>
        </font>
        <numFmt numFmtId="164" formatCode="#,##0.0"/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dxf>
    </rfmt>
    <rcc rId="0" sId="1" dxf="1" numFmtId="4">
      <nc r="G4">
        <v>87537.3</v>
      </nc>
      <ndxf>
        <font>
          <b val="0"/>
          <name val="Times New Roman"/>
          <family val="1"/>
        </font>
        <numFmt numFmtId="164" formatCode="#,##0.0"/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H4">
        <v>-50008.6</v>
      </nc>
      <ndxf>
        <font>
          <b val="0"/>
          <name val="Times New Roman"/>
          <family val="1"/>
        </font>
        <numFmt numFmtId="164" formatCode="#,##0.0"/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I4">
        <v>-1576.8</v>
      </nc>
      <ndxf>
        <font>
          <b val="0"/>
          <name val="Times New Roman"/>
          <family val="1"/>
        </font>
        <numFmt numFmtId="164" formatCode="#,##0.0"/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4">
        <f>SUM(F4:I4)</f>
      </nc>
      <ndxf>
        <font>
          <b val="0"/>
          <name val="Times New Roman"/>
          <family val="1"/>
        </font>
        <numFmt numFmtId="164" formatCode="#,##0.0"/>
        <fill>
          <patternFill patternType="solid">
            <bgColor theme="0"/>
          </patternFill>
        </fill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4">
        <f>SUM(E4:J4)</f>
      </nc>
      <ndxf>
        <numFmt numFmtId="164" formatCode="#,##0.0"/>
        <fill>
          <patternFill patternType="solid">
            <bgColor theme="6" tint="0.79998168889431442"/>
          </patternFill>
        </fill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8412" sId="1" ref="A4:XFD4" action="deleteRow">
    <rfmt sheetId="1" xfDxf="1" sqref="A4:XFD4" start="0" length="0">
      <dxf>
        <font>
          <b/>
          <name val="Times New Roman"/>
          <family val="1"/>
        </font>
      </dxf>
    </rfmt>
    <rcc rId="0" sId="1" dxf="1">
      <nc r="A4" t="inlineStr">
        <is>
          <t>13.3</t>
        </is>
      </nc>
      <ndxf>
        <font>
          <b val="0"/>
          <color rgb="FF000000"/>
          <name val="Times New Roman"/>
          <family val="1"/>
        </font>
        <numFmt numFmtId="30" formatCode="@"/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" t="inlineStr">
        <is>
          <t>Субвенции бюджетам бюджетной системы Российской Федерации</t>
        </is>
      </nc>
      <ndxf>
        <font>
          <b val="0"/>
          <color rgb="FF000000"/>
          <name val="Times New Roman"/>
          <family val="1"/>
        </font>
        <numFmt numFmtId="30" formatCode="@"/>
        <alignment horizontal="justify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" t="inlineStr">
        <is>
          <t>000 2 02 30000 00 0000 151</t>
        </is>
      </nc>
      <ndxf>
        <font>
          <b val="0"/>
          <color rgb="FF000000"/>
          <name val="Times New Roman"/>
          <family val="1"/>
        </font>
        <numFmt numFmtId="30" formatCode="@"/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D4" start="0" length="0">
      <dxf>
        <font>
          <b val="0"/>
          <color rgb="FF000000"/>
          <name val="Times New Roman"/>
          <family val="1"/>
        </font>
        <numFmt numFmtId="30" formatCode="@"/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 numFmtId="4">
      <nc r="E4">
        <v>2252330.4</v>
      </nc>
      <ndxf>
        <font>
          <b val="0"/>
          <name val="Times New Roman"/>
          <family val="1"/>
        </font>
        <numFmt numFmtId="164" formatCode="#,##0.0"/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4" start="0" length="0">
      <dxf>
        <font>
          <b val="0"/>
          <name val="Times New Roman"/>
          <family val="1"/>
        </font>
        <numFmt numFmtId="164" formatCode="#,##0.0"/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 numFmtId="4">
      <nc r="G4">
        <v>2153.6999999999998</v>
      </nc>
      <ndxf>
        <font>
          <b val="0"/>
          <name val="Times New Roman"/>
          <family val="1"/>
        </font>
        <numFmt numFmtId="164" formatCode="#,##0.0"/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H4">
        <v>1172</v>
      </nc>
      <ndxf>
        <font>
          <b val="0"/>
          <name val="Times New Roman"/>
          <family val="1"/>
        </font>
        <numFmt numFmtId="164" formatCode="#,##0.0"/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I4" start="0" length="0">
      <dxf>
        <font>
          <b val="0"/>
          <name val="Times New Roman"/>
          <family val="1"/>
        </font>
        <numFmt numFmtId="164" formatCode="#,##0.0"/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J4">
        <f>SUM(F4:I4)</f>
      </nc>
      <ndxf>
        <font>
          <b val="0"/>
          <name val="Times New Roman"/>
          <family val="1"/>
        </font>
        <numFmt numFmtId="164" formatCode="#,##0.0"/>
        <fill>
          <patternFill patternType="solid">
            <bgColor theme="0"/>
          </patternFill>
        </fill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4">
        <f>SUM(E4:J4)</f>
      </nc>
      <ndxf>
        <numFmt numFmtId="164" formatCode="#,##0.0"/>
        <fill>
          <patternFill patternType="solid">
            <bgColor theme="6" tint="0.79998168889431442"/>
          </patternFill>
        </fill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8413" sId="1" ref="A4:XFD4" action="deleteRow">
    <rfmt sheetId="1" xfDxf="1" sqref="A4:XFD4" start="0" length="0">
      <dxf>
        <font>
          <b/>
          <name val="Times New Roman"/>
          <family val="1"/>
        </font>
      </dxf>
    </rfmt>
    <rcc rId="0" sId="1" dxf="1">
      <nc r="A4" t="inlineStr">
        <is>
          <t>13.4</t>
        </is>
      </nc>
      <ndxf>
        <font>
          <b val="0"/>
          <color rgb="FF000000"/>
          <name val="Times New Roman"/>
          <family val="1"/>
        </font>
        <numFmt numFmtId="30" formatCode="@"/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" t="inlineStr">
        <is>
          <t>Иные межбюджетные трансферты</t>
        </is>
      </nc>
      <ndxf>
        <font>
          <b val="0"/>
          <color rgb="FF000000"/>
          <name val="Times New Roman"/>
          <family val="1"/>
        </font>
        <numFmt numFmtId="30" formatCode="@"/>
        <alignment horizontal="justify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" t="inlineStr">
        <is>
          <t>000 2 02 40000 00 0000 151</t>
        </is>
      </nc>
      <ndxf>
        <font>
          <b val="0"/>
          <color rgb="FF000000"/>
          <name val="Times New Roman"/>
          <family val="1"/>
        </font>
        <numFmt numFmtId="30" formatCode="@"/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D4" start="0" length="0">
      <dxf>
        <font>
          <b val="0"/>
          <color rgb="FF000000"/>
          <name val="Times New Roman"/>
          <family val="1"/>
        </font>
        <numFmt numFmtId="30" formatCode="@"/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 numFmtId="4">
      <nc r="E4">
        <v>88342.7</v>
      </nc>
      <ndxf>
        <font>
          <b val="0"/>
          <name val="Times New Roman"/>
          <family val="1"/>
        </font>
        <numFmt numFmtId="164" formatCode="#,##0.0"/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4">
        <v>20242.900000000001</v>
      </nc>
      <ndxf>
        <font>
          <b val="0"/>
          <name val="Times New Roman"/>
          <family val="1"/>
        </font>
        <numFmt numFmtId="164" formatCode="#,##0.0"/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G4">
        <v>7373.5</v>
      </nc>
      <ndxf>
        <font>
          <b val="0"/>
          <name val="Times New Roman"/>
          <family val="1"/>
        </font>
        <numFmt numFmtId="164" formatCode="#,##0.0"/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H4">
        <v>25249.1</v>
      </nc>
      <ndxf>
        <font>
          <b val="0"/>
          <name val="Times New Roman"/>
          <family val="1"/>
        </font>
        <numFmt numFmtId="164" formatCode="#,##0.0"/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I4">
        <v>-1908.4</v>
      </nc>
      <ndxf>
        <font>
          <b val="0"/>
          <name val="Times New Roman"/>
          <family val="1"/>
        </font>
        <numFmt numFmtId="164" formatCode="#,##0.0"/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4">
        <f>SUM(F4:I4)</f>
      </nc>
      <ndxf>
        <font>
          <b val="0"/>
          <name val="Times New Roman"/>
          <family val="1"/>
        </font>
        <numFmt numFmtId="164" formatCode="#,##0.0"/>
        <fill>
          <patternFill patternType="solid">
            <bgColor theme="0"/>
          </patternFill>
        </fill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4">
        <f>SUM(E4:J4)</f>
      </nc>
      <ndxf>
        <numFmt numFmtId="164" formatCode="#,##0.0"/>
        <fill>
          <patternFill patternType="solid">
            <bgColor theme="6" tint="0.79998168889431442"/>
          </patternFill>
        </fill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8414" sId="1" ref="A4:XFD4" action="deleteRow">
    <rfmt sheetId="1" xfDxf="1" sqref="A4:XFD4" start="0" length="0">
      <dxf>
        <font>
          <b/>
          <name val="Times New Roman"/>
          <family val="1"/>
        </font>
      </dxf>
    </rfmt>
    <rcc rId="0" sId="1" dxf="1">
      <nc r="A4" t="inlineStr">
        <is>
          <t>14.</t>
        </is>
      </nc>
      <ndxf>
        <font>
          <color rgb="FF000000"/>
          <name val="Times New Roman"/>
          <family val="1"/>
        </font>
        <numFmt numFmtId="30" formatCode="@"/>
        <fill>
          <patternFill patternType="solid">
            <bgColor theme="0" tint="-0.14999847407452621"/>
          </patternFill>
        </fill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" t="inlineStr">
        <is>
          <t xml:space="preserve">Прочие безвозмездные поступления от государственных (муниципальных) организаций в бюджеты муниципальных районов </t>
        </is>
      </nc>
      <ndxf>
        <font>
          <color rgb="FF000000"/>
          <name val="Times New Roman"/>
          <family val="1"/>
        </font>
        <numFmt numFmtId="30" formatCode="@"/>
        <fill>
          <patternFill patternType="solid">
            <bgColor theme="0" tint="-0.14999847407452621"/>
          </patternFill>
        </fill>
        <alignment horizontal="justify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" t="inlineStr">
        <is>
          <t xml:space="preserve">  000 2 03 00000 00 0000 000</t>
        </is>
      </nc>
      <ndxf>
        <numFmt numFmtId="30" formatCode="@"/>
        <fill>
          <patternFill patternType="solid">
            <bgColor theme="0" tint="-0.14999847407452621"/>
          </patternFill>
        </fill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" t="inlineStr">
        <is>
          <t>00000 00 0000 000</t>
        </is>
      </nc>
      <ndxf>
        <numFmt numFmtId="30" formatCode="@"/>
        <fill>
          <patternFill patternType="solid">
            <bgColor theme="0" tint="-0.14999847407452621"/>
          </patternFill>
        </fill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E4">
        <v>0</v>
      </nc>
      <ndxf>
        <numFmt numFmtId="164" formatCode="#,##0.0"/>
        <fill>
          <patternFill patternType="solid">
            <bgColor theme="0" tint="-0.14999847407452621"/>
          </patternFill>
        </fill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4" start="0" length="0">
      <dxf>
        <numFmt numFmtId="164" formatCode="#,##0.0"/>
        <fill>
          <patternFill patternType="solid">
            <bgColor theme="0" tint="-0.14999847407452621"/>
          </patternFill>
        </fill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4" start="0" length="0">
      <dxf>
        <numFmt numFmtId="164" formatCode="#,##0.0"/>
        <fill>
          <patternFill patternType="solid">
            <bgColor theme="0" tint="-0.14999847407452621"/>
          </patternFill>
        </fill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4" start="0" length="0">
      <dxf>
        <numFmt numFmtId="164" formatCode="#,##0.0"/>
        <fill>
          <patternFill patternType="solid">
            <bgColor theme="0" tint="-0.14999847407452621"/>
          </patternFill>
        </fill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4" start="0" length="0">
      <dxf>
        <numFmt numFmtId="164" formatCode="#,##0.0"/>
        <fill>
          <patternFill patternType="solid">
            <bgColor theme="0" tint="-0.14999847407452621"/>
          </patternFill>
        </fill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J4">
        <f>SUM(F4:I4)</f>
      </nc>
      <ndxf>
        <numFmt numFmtId="164" formatCode="#,##0.0"/>
        <fill>
          <patternFill patternType="solid">
            <bgColor theme="0" tint="-0.14999847407452621"/>
          </patternFill>
        </fill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4">
        <f>SUM(E4:J4)</f>
      </nc>
      <ndxf>
        <numFmt numFmtId="164" formatCode="#,##0.0"/>
        <fill>
          <patternFill patternType="solid">
            <bgColor theme="6" tint="0.79998168889431442"/>
          </patternFill>
        </fill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8415" sId="1" ref="A4:XFD4" action="deleteRow">
    <rfmt sheetId="1" xfDxf="1" sqref="A4:XFD4" start="0" length="0">
      <dxf>
        <font>
          <name val="Times New Roman"/>
          <family val="1"/>
        </font>
      </dxf>
    </rfmt>
    <rcc rId="0" sId="1" dxf="1">
      <nc r="A4" t="inlineStr">
        <is>
          <t>15.</t>
        </is>
      </nc>
      <ndxf>
        <font>
          <b/>
          <color rgb="FF000000"/>
          <name val="Times New Roman"/>
          <family val="1"/>
        </font>
        <numFmt numFmtId="30" formatCode="@"/>
        <fill>
          <patternFill patternType="solid">
            <bgColor theme="0" tint="-0.14999847407452621"/>
          </patternFill>
        </fill>
        <alignment horizontal="center" vertical="center" wrapText="1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>
      <nc r="B4" t="inlineStr">
        <is>
          <t xml:space="preserve">Прочие безвозмездные поступления от негосударственных организаций в бюджеты муниципальных районов </t>
        </is>
      </nc>
      <ndxf>
        <font>
          <b/>
          <color rgb="FF000000"/>
          <name val="Times New Roman"/>
          <family val="1"/>
        </font>
        <numFmt numFmtId="30" formatCode="@"/>
        <fill>
          <patternFill patternType="solid">
            <bgColor theme="0" tint="-0.14999847407452621"/>
          </patternFill>
        </fill>
        <alignment horizontal="justify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" t="inlineStr">
        <is>
          <t xml:space="preserve">     000 2 04 00000 00 0000 000</t>
        </is>
      </nc>
      <ndxf>
        <font>
          <b/>
          <name val="Times New Roman"/>
          <family val="1"/>
        </font>
        <numFmt numFmtId="30" formatCode="@"/>
        <fill>
          <patternFill patternType="solid">
            <bgColor theme="0" tint="-0.14999847407452621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D4" start="0" length="0">
      <dxf>
        <font>
          <b/>
          <name val="Times New Roman"/>
          <family val="1"/>
        </font>
        <numFmt numFmtId="30" formatCode="@"/>
        <fill>
          <patternFill patternType="solid">
            <bgColor theme="0" tint="-0.14999847407452621"/>
          </patternFill>
        </fill>
        <alignment horizontal="justify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 numFmtId="4">
      <nc r="E4">
        <v>0</v>
      </nc>
      <ndxf>
        <font>
          <b/>
          <name val="Times New Roman"/>
          <family val="1"/>
        </font>
        <numFmt numFmtId="164" formatCode="#,##0.0"/>
        <fill>
          <patternFill patternType="solid">
            <bgColor theme="0" tint="-0.14999847407452621"/>
          </patternFill>
        </fill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4">
        <v>-868.8</v>
      </nc>
      <ndxf>
        <font>
          <b/>
          <name val="Times New Roman"/>
          <family val="1"/>
        </font>
        <numFmt numFmtId="164" formatCode="#,##0.0"/>
        <fill>
          <patternFill patternType="solid">
            <bgColor theme="0" tint="-0.14999847407452621"/>
          </patternFill>
        </fill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G4">
        <v>3000</v>
      </nc>
      <ndxf>
        <font>
          <b/>
          <name val="Times New Roman"/>
          <family val="1"/>
        </font>
        <numFmt numFmtId="164" formatCode="#,##0.0"/>
        <fill>
          <patternFill patternType="solid">
            <bgColor theme="0" tint="-0.14999847407452621"/>
          </patternFill>
        </fill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H4">
        <v>235807.4</v>
      </nc>
      <ndxf>
        <font>
          <b/>
          <name val="Times New Roman"/>
          <family val="1"/>
        </font>
        <numFmt numFmtId="164" formatCode="#,##0.0"/>
        <fill>
          <patternFill patternType="solid">
            <bgColor theme="0" tint="-0.14999847407452621"/>
          </patternFill>
        </fill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I4">
        <v>-5.4</v>
      </nc>
      <ndxf>
        <font>
          <b/>
          <name val="Times New Roman"/>
          <family val="1"/>
        </font>
        <numFmt numFmtId="164" formatCode="#,##0.0"/>
        <fill>
          <patternFill patternType="solid">
            <bgColor theme="0" tint="-0.14999847407452621"/>
          </patternFill>
        </fill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4">
        <f>SUM(F4:I4)</f>
      </nc>
      <ndxf>
        <font>
          <b/>
          <name val="Times New Roman"/>
          <family val="1"/>
        </font>
        <numFmt numFmtId="164" formatCode="#,##0.0"/>
        <fill>
          <patternFill patternType="solid">
            <bgColor theme="0" tint="-0.14999847407452621"/>
          </patternFill>
        </fill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4">
        <f>SUM(E4:J4)</f>
      </nc>
      <ndxf>
        <font>
          <b/>
          <name val="Times New Roman"/>
          <family val="1"/>
        </font>
        <numFmt numFmtId="164" formatCode="#,##0.0"/>
        <fill>
          <patternFill patternType="solid">
            <bgColor theme="6" tint="0.79998168889431442"/>
          </patternFill>
        </fill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8416" sId="1" ref="A4:XFD4" action="deleteRow">
    <rfmt sheetId="1" xfDxf="1" sqref="A4:XFD4" start="0" length="0">
      <dxf>
        <font>
          <name val="Times New Roman"/>
          <family val="1"/>
        </font>
      </dxf>
    </rfmt>
    <rcc rId="0" sId="1" dxf="1">
      <nc r="A4" t="inlineStr">
        <is>
          <t>16.</t>
        </is>
      </nc>
      <ndxf>
        <font>
          <b/>
          <color rgb="FF000000"/>
          <name val="Times New Roman"/>
          <family val="1"/>
        </font>
        <numFmt numFmtId="30" formatCode="@"/>
        <fill>
          <patternFill patternType="solid">
            <bgColor theme="0" tint="-0.14999847407452621"/>
          </patternFill>
        </fill>
        <alignment horizontal="center" vertical="center" wrapText="1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>
      <nc r="B4" t="inlineStr">
        <is>
          <t xml:space="preserve">Прочие безвозмездные поступления 
в бюджеты муниципальных районов
</t>
        </is>
      </nc>
      <ndxf>
        <font>
          <b/>
          <color rgb="FF000000"/>
          <name val="Times New Roman"/>
          <family val="1"/>
        </font>
        <numFmt numFmtId="30" formatCode="@"/>
        <fill>
          <patternFill patternType="solid">
            <bgColor theme="0" tint="-0.14999847407452621"/>
          </patternFill>
        </fill>
        <alignment horizontal="justify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" t="inlineStr">
        <is>
          <t xml:space="preserve">    000 2 07 00000 00 0000 000</t>
        </is>
      </nc>
      <ndxf>
        <font>
          <b/>
          <name val="Times New Roman"/>
          <family val="1"/>
        </font>
        <numFmt numFmtId="30" formatCode="@"/>
        <fill>
          <patternFill patternType="solid">
            <bgColor theme="0" tint="-0.14999847407452621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D4" start="0" length="0">
      <dxf>
        <font>
          <b/>
          <name val="Times New Roman"/>
          <family val="1"/>
        </font>
        <numFmt numFmtId="30" formatCode="@"/>
        <fill>
          <patternFill patternType="solid">
            <bgColor theme="0" tint="-0.14999847407452621"/>
          </patternFill>
        </fill>
        <alignment horizontal="justify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 numFmtId="4">
      <nc r="E4">
        <v>0</v>
      </nc>
      <ndxf>
        <font>
          <b/>
          <name val="Times New Roman"/>
          <family val="1"/>
        </font>
        <numFmt numFmtId="164" formatCode="#,##0.0"/>
        <fill>
          <patternFill patternType="solid">
            <bgColor theme="0" tint="-0.14999847407452621"/>
          </patternFill>
        </fill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4" start="0" length="0">
      <dxf>
        <font>
          <b/>
          <name val="Times New Roman"/>
          <family val="1"/>
        </font>
        <numFmt numFmtId="164" formatCode="#,##0.0"/>
        <fill>
          <patternFill patternType="solid">
            <bgColor theme="0" tint="-0.14999847407452621"/>
          </patternFill>
        </fill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4" start="0" length="0">
      <dxf>
        <font>
          <b/>
          <name val="Times New Roman"/>
          <family val="1"/>
        </font>
        <numFmt numFmtId="164" formatCode="#,##0.0"/>
        <fill>
          <patternFill patternType="solid">
            <bgColor theme="0" tint="-0.14999847407452621"/>
          </patternFill>
        </fill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4" start="0" length="0">
      <dxf>
        <font>
          <b/>
          <name val="Times New Roman"/>
          <family val="1"/>
        </font>
        <numFmt numFmtId="164" formatCode="#,##0.0"/>
        <fill>
          <patternFill patternType="solid">
            <bgColor theme="0" tint="-0.14999847407452621"/>
          </patternFill>
        </fill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4" start="0" length="0">
      <dxf>
        <font>
          <b/>
          <name val="Times New Roman"/>
          <family val="1"/>
        </font>
        <numFmt numFmtId="164" formatCode="#,##0.0"/>
        <fill>
          <patternFill patternType="solid">
            <bgColor theme="0" tint="-0.14999847407452621"/>
          </patternFill>
        </fill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J4">
        <f>SUM(F4:I4)</f>
      </nc>
      <ndxf>
        <font>
          <b/>
          <name val="Times New Roman"/>
          <family val="1"/>
        </font>
        <numFmt numFmtId="164" formatCode="#,##0.0"/>
        <fill>
          <patternFill patternType="solid">
            <bgColor theme="0" tint="-0.14999847407452621"/>
          </patternFill>
        </fill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4">
        <f>SUM(E4:J4)</f>
      </nc>
      <ndxf>
        <font>
          <b/>
          <name val="Times New Roman"/>
          <family val="1"/>
        </font>
        <numFmt numFmtId="164" formatCode="#,##0.0"/>
        <fill>
          <patternFill patternType="solid">
            <bgColor theme="6" tint="0.79998168889431442"/>
          </patternFill>
        </fill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8417" sId="1" ref="A4:XFD4" action="deleteRow">
    <rfmt sheetId="1" xfDxf="1" sqref="A4:XFD4" start="0" length="0">
      <dxf>
        <font>
          <name val="Times New Roman"/>
          <family val="1"/>
        </font>
      </dxf>
    </rfmt>
    <rcc rId="0" sId="1" dxf="1">
      <nc r="A4" t="inlineStr">
        <is>
          <t>17.</t>
        </is>
      </nc>
      <ndxf>
        <font>
          <b/>
          <color rgb="FF000000"/>
          <name val="Times New Roman"/>
          <family val="1"/>
        </font>
        <numFmt numFmtId="30" formatCode="@"/>
        <fill>
          <patternFill patternType="solid">
            <bgColor theme="0" tint="-0.14999847407452621"/>
          </patternFill>
        </fill>
        <alignment horizontal="center" vertical="center" wrapText="1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>
      <nc r="B4" t="inlineStr">
        <is>
      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      </is>
      </nc>
      <ndxf>
        <font>
          <b/>
          <color rgb="FF000000"/>
          <name val="Times New Roman"/>
          <family val="1"/>
        </font>
        <numFmt numFmtId="30" formatCode="@"/>
        <fill>
          <patternFill patternType="solid">
            <bgColor theme="0" tint="-0.14999847407452621"/>
          </patternFill>
        </fill>
        <alignment horizontal="justify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" t="inlineStr">
        <is>
          <t xml:space="preserve">     000 2 18 00000 00 0000 000</t>
        </is>
      </nc>
      <ndxf>
        <font>
          <b/>
          <name val="Times New Roman"/>
          <family val="1"/>
        </font>
        <numFmt numFmtId="30" formatCode="@"/>
        <fill>
          <patternFill patternType="solid">
            <bgColor theme="0" tint="-0.14999847407452621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D4" start="0" length="0">
      <dxf>
        <font>
          <b/>
          <name val="Times New Roman"/>
          <family val="1"/>
        </font>
        <numFmt numFmtId="30" formatCode="@"/>
        <fill>
          <patternFill patternType="solid">
            <bgColor theme="0" tint="-0.14999847407452621"/>
          </patternFill>
        </fill>
        <alignment horizontal="righ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 numFmtId="4">
      <nc r="E4">
        <v>0</v>
      </nc>
      <ndxf>
        <font>
          <b/>
          <name val="Times New Roman"/>
          <family val="1"/>
        </font>
        <numFmt numFmtId="164" formatCode="#,##0.0"/>
        <fill>
          <patternFill patternType="solid">
            <bgColor theme="0" tint="-0.14999847407452621"/>
          </patternFill>
        </fill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4">
        <v>304.39999999999998</v>
      </nc>
      <ndxf>
        <font>
          <b/>
          <name val="Times New Roman"/>
          <family val="1"/>
        </font>
        <numFmt numFmtId="164" formatCode="#,##0.0"/>
        <fill>
          <patternFill patternType="solid">
            <bgColor theme="0" tint="-0.14999847407452621"/>
          </patternFill>
        </fill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4" start="0" length="0">
      <dxf>
        <font>
          <b/>
          <name val="Times New Roman"/>
          <family val="1"/>
        </font>
        <numFmt numFmtId="164" formatCode="#,##0.0"/>
        <fill>
          <patternFill patternType="solid">
            <bgColor theme="0" tint="-0.14999847407452621"/>
          </patternFill>
        </fill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 numFmtId="4">
      <nc r="H4">
        <v>96.4</v>
      </nc>
      <ndxf>
        <font>
          <b/>
          <name val="Times New Roman"/>
          <family val="1"/>
        </font>
        <numFmt numFmtId="164" formatCode="#,##0.0"/>
        <fill>
          <patternFill patternType="solid">
            <bgColor theme="0" tint="-0.14999847407452621"/>
          </patternFill>
        </fill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I4">
        <v>-0.1</v>
      </nc>
      <ndxf>
        <font>
          <b/>
          <name val="Times New Roman"/>
          <family val="1"/>
        </font>
        <numFmt numFmtId="164" formatCode="#,##0.0"/>
        <fill>
          <patternFill patternType="solid">
            <bgColor theme="0" tint="-0.14999847407452621"/>
          </patternFill>
        </fill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4">
        <f>SUM(F4:I4)</f>
      </nc>
      <ndxf>
        <font>
          <b/>
          <name val="Times New Roman"/>
          <family val="1"/>
        </font>
        <numFmt numFmtId="164" formatCode="#,##0.0"/>
        <fill>
          <patternFill patternType="solid">
            <bgColor theme="0" tint="-0.14999847407452621"/>
          </patternFill>
        </fill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4">
        <f>SUM(E4:J4)</f>
      </nc>
      <ndxf>
        <font>
          <b/>
          <name val="Times New Roman"/>
          <family val="1"/>
        </font>
        <numFmt numFmtId="164" formatCode="#,##0.0"/>
        <fill>
          <patternFill patternType="solid">
            <bgColor theme="6" tint="0.79998168889431442"/>
          </patternFill>
        </fill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8418" sId="1" ref="A4:XFD4" action="deleteRow">
    <undo index="65535" exp="area" ref3D="1" dr="$A$1:$K$4" dn="Z_9E2FE053_30F2_4C2A_A7C1_B2F0888000A9_.wvu.PrintArea" sId="1"/>
    <undo index="65535" exp="area" ref3D="1" dr="$A$1:$K$4" dn="Z_9527C26E_DD64_46FD_8F16_E66E599490B1_.wvu.PrintArea" sId="1"/>
    <undo index="65535" exp="area" ref3D="1" dr="$A$1:$K$4" dn="Z_813A4BD0_8134_4578_8253_6B55A08A4536_.wvu.PrintArea" sId="1"/>
    <undo index="65535" exp="area" ref3D="1" dr="$A$1:$K$4" dn="Область_печати" sId="1"/>
    <undo index="65535" exp="area" ref3D="1" dr="$A$1:$K$4" dn="Z_F5FE2AE8_FBE1_46EC_8431_737F0E1D928A_.wvu.PrintArea" sId="1"/>
    <undo index="65535" exp="area" ref3D="1" dr="$A$1:$K$4" dn="Z_F5BC40B1_32C3_44F6_8771_EB60F7A3289D_.wvu.PrintArea" sId="1"/>
    <undo index="65535" exp="area" ref3D="1" dr="$A$1:$K$4" dn="Z_1A472C3E_06CE_4672_849D_A6C01671A6A8_.wvu.PrintArea" sId="1"/>
    <undo index="65535" exp="area" ref3D="1" dr="$A$1:$K$4" dn="Z_3DC449A9_031E_4686_A473_AF27B414E97F_.wvu.PrintArea" sId="1"/>
    <undo index="65535" exp="area" ref3D="1" dr="$A$1:$K$4" dn="Z_2CB1DD55_51F8_4F3D_8AFF_4246AA9B75BA_.wvu.PrintArea" sId="1"/>
    <undo index="65535" exp="area" ref3D="1" dr="$A$1:$K$4" dn="Z_1A78F3F4_EFA9_42E7_AE50_3314758BB0F5_.wvu.PrintArea" sId="1"/>
    <undo index="65535" exp="area" ref3D="1" dr="$A$1:$K$4" dn="Z_225B0CD5_3C69_4089_8A47_F1C2B13303D3_.wvu.PrintArea" sId="1"/>
    <undo index="65535" exp="area" ref3D="1" dr="$A$1:$K$4" dn="Z_1994B27A_CDC6_4983_B249_C164DAB39B93_.wvu.PrintArea" sId="1"/>
    <undo index="65535" exp="area" ref3D="1" dr="$A$1:$K$4" dn="Z_0DE20B05_D255_4BB0_B8CB_E5645A365DBF_.wvu.PrintArea" sId="1"/>
    <undo index="65535" exp="area" ref3D="1" dr="$A$1:$K$4" dn="Z_0C9F33EF_B07C_4B83_95C8_03209A11FF27_.wvu.PrintArea" sId="1"/>
    <undo index="65535" exp="area" ref3D="1" dr="$A$1:$K$4" dn="Z_7F35C917_4260_4AD5_A25E_9D5A97B07546_.wvu.PrintArea" sId="1"/>
    <undo index="65535" exp="area" ref3D="1" dr="$A$1:$K$4" dn="Z_4BFB9D57_C0DD_4C76_8BA4_86B2895A4193_.wvu.PrintArea" sId="1"/>
    <undo index="65535" exp="area" ref3D="1" dr="$A$1:$K$4" dn="Z_6FEF0954_0218_4320_A4EB_D2E73FF69953_.wvu.PrintArea" sId="1"/>
    <undo index="65535" exp="area" ref3D="1" dr="$A$1:$K$4" dn="Z_46830BA7_C206_4E06_8339_39E19139BADE_.wvu.PrintArea" sId="1"/>
    <undo index="65535" exp="area" ref3D="1" dr="$A$1:$K$4" dn="Z_70C610EA_41B8_4C2B_8C75_9A97BA6D1EFA_.wvu.PrintArea" sId="1"/>
    <rfmt sheetId="1" xfDxf="1" sqref="A4:XFD4" start="0" length="0">
      <dxf>
        <font>
          <b/>
          <name val="Times New Roman"/>
          <family val="1"/>
        </font>
      </dxf>
    </rfmt>
    <rcc rId="0" sId="1" dxf="1">
      <nc r="A4" t="inlineStr">
        <is>
          <t>18.</t>
        </is>
      </nc>
      <ndxf>
        <font>
          <color rgb="FF000000"/>
          <name val="Times New Roman"/>
          <family val="1"/>
        </font>
        <numFmt numFmtId="30" formatCode="@"/>
        <fill>
          <patternFill patternType="solid">
            <bgColor theme="0" tint="-0.14999847407452621"/>
          </patternFill>
        </fill>
        <alignment horizontal="center" vertical="center" wrapText="1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>
      <nc r="B4" t="inlineStr">
        <is>
          <t>Возврат остатков субсидий, субвенций и иных межбюджетных трансфертов, имеющих целевое назначение, прошлых лет</t>
        </is>
      </nc>
      <ndxf>
        <font>
          <color rgb="FF000000"/>
          <name val="Times New Roman"/>
          <family val="1"/>
        </font>
        <numFmt numFmtId="30" formatCode="@"/>
        <fill>
          <patternFill patternType="solid">
            <bgColor theme="0" tint="-0.14999847407452621"/>
          </patternFill>
        </fill>
        <alignment horizontal="justify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" t="inlineStr">
        <is>
          <t>000 2 19 00000 00 0000 000</t>
        </is>
      </nc>
      <ndxf>
        <numFmt numFmtId="30" formatCode="@"/>
        <fill>
          <patternFill patternType="solid">
            <bgColor theme="0" tint="-0.14999847407452621"/>
          </patternFill>
        </fill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D4" start="0" length="0">
      <dxf>
        <numFmt numFmtId="30" formatCode="@"/>
        <fill>
          <patternFill patternType="solid">
            <bgColor theme="0" tint="-0.14999847407452621"/>
          </patternFill>
        </fill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 numFmtId="4">
      <nc r="E4">
        <v>0</v>
      </nc>
      <ndxf>
        <numFmt numFmtId="164" formatCode="#,##0.0"/>
        <fill>
          <patternFill patternType="solid">
            <bgColor theme="0" tint="-0.14999847407452621"/>
          </patternFill>
        </fill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4">
        <v>-10569.9</v>
      </nc>
      <ndxf>
        <numFmt numFmtId="164" formatCode="#,##0.0"/>
        <fill>
          <patternFill patternType="solid">
            <bgColor theme="0" tint="-0.14999847407452621"/>
          </patternFill>
        </fill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G4">
        <v>-1341.8</v>
      </nc>
      <ndxf>
        <numFmt numFmtId="164" formatCode="#,##0.0"/>
        <fill>
          <patternFill patternType="solid">
            <bgColor theme="0" tint="-0.14999847407452621"/>
          </patternFill>
        </fill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H4">
        <v>-3.3</v>
      </nc>
      <ndxf>
        <numFmt numFmtId="164" formatCode="#,##0.0"/>
        <fill>
          <patternFill patternType="solid">
            <bgColor theme="0" tint="-0.14999847407452621"/>
          </patternFill>
        </fill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I4" start="0" length="0">
      <dxf>
        <numFmt numFmtId="164" formatCode="#,##0.0"/>
        <fill>
          <patternFill patternType="solid">
            <bgColor theme="0" tint="-0.14999847407452621"/>
          </patternFill>
        </fill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J4">
        <f>SUM(F4:I4)</f>
      </nc>
      <ndxf>
        <numFmt numFmtId="164" formatCode="#,##0.0"/>
        <fill>
          <patternFill patternType="solid">
            <bgColor theme="0" tint="-0.14999847407452621"/>
          </patternFill>
        </fill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4">
        <f>SUM(E4:J4)</f>
      </nc>
      <ndxf>
        <numFmt numFmtId="164" formatCode="#,##0.0"/>
        <fill>
          <patternFill patternType="solid">
            <bgColor theme="6" tint="0.79998168889431442"/>
          </patternFill>
        </fill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fmt sheetId="1" sqref="C3:D3">
    <dxf>
      <fill>
        <patternFill patternType="solid">
          <bgColor rgb="FFFFFF00"/>
        </patternFill>
      </fill>
    </dxf>
  </rfmt>
  <rcc rId="8419" sId="1">
    <oc r="J3" t="inlineStr">
      <is>
        <t>Итого изменений, внесенных в решение Думы</t>
      </is>
    </oc>
    <nc r="J3" t="inlineStr">
      <is>
        <t>Изменения внесенные на основании ст. 217, 232 Бюджетного кодекса РФ</t>
      </is>
    </nc>
  </rcc>
  <rrc rId="8420" sId="1" ref="J1:J1048576" action="insertCol">
    <undo index="65535" exp="area" ref3D="1" dr="$A$3:$XFD$3" dn="Заголовки_для_печати" sId="1"/>
    <undo index="65535" exp="area" ref3D="1" dr="$A$3:$XFD$3" dn="Z_9527C26E_DD64_46FD_8F16_E66E599490B1_.wvu.PrintTitles" sId="1"/>
    <undo index="65535" exp="area" ref3D="1" dr="$A$3:$XFD$3" dn="Z_F5FE2AE8_FBE1_46EC_8431_737F0E1D928A_.wvu.PrintTitles" sId="1"/>
    <undo index="65535" exp="area" ref3D="1" dr="$A$3:$XFD$3" dn="Z_9E2FE053_30F2_4C2A_A7C1_B2F0888000A9_.wvu.PrintTitles" sId="1"/>
    <undo index="65535" exp="area" ref3D="1" dr="$A$3:$XFD$3" dn="Z_813A4BD0_8134_4578_8253_6B55A08A4536_.wvu.PrintTitles" sId="1"/>
    <undo index="65535" exp="area" ref3D="1" dr="$A$3:$XFD$3" dn="Z_7F35C917_4260_4AD5_A25E_9D5A97B07546_.wvu.PrintTitles" sId="1"/>
    <undo index="65535" exp="area" ref3D="1" dr="$A$3:$XFD$3" dn="Z_F5BC40B1_32C3_44F6_8771_EB60F7A3289D_.wvu.PrintTitles" sId="1"/>
    <undo index="65535" exp="area" ref3D="1" dr="$A$3:$XFD$3" dn="Z_2CB1DD55_51F8_4F3D_8AFF_4246AA9B75BA_.wvu.PrintTitles" sId="1"/>
    <undo index="65535" exp="area" ref3D="1" dr="$A$3:$XFD$3" dn="Z_225B0CD5_3C69_4089_8A47_F1C2B13303D3_.wvu.PrintTitles" sId="1"/>
    <undo index="65535" exp="area" ref3D="1" dr="$A$3:$XFD$3" dn="Z_1A78F3F4_EFA9_42E7_AE50_3314758BB0F5_.wvu.PrintTitles" sId="1"/>
    <undo index="65535" exp="area" ref3D="1" dr="$A$3:$XFD$3" dn="Z_1A472C3E_06CE_4672_849D_A6C01671A6A8_.wvu.PrintTitles" sId="1"/>
    <undo index="65535" exp="area" ref3D="1" dr="$A$3:$XFD$3" dn="Z_1994B27A_CDC6_4983_B249_C164DAB39B93_.wvu.PrintTitles" sId="1"/>
    <undo index="65535" exp="area" ref3D="1" dr="$A$3:$XFD$3" dn="Z_0DE20B05_D255_4BB0_B8CB_E5645A365DBF_.wvu.PrintTitles" sId="1"/>
    <undo index="65535" exp="area" ref3D="1" dr="$A$3:$XFD$3" dn="Z_0C9F33EF_B07C_4B83_95C8_03209A11FF27_.wvu.PrintTitles" sId="1"/>
    <undo index="65535" exp="area" ref3D="1" dr="$A$3:$XFD$3" dn="Z_4BFB9D57_C0DD_4C76_8BA4_86B2895A4193_.wvu.PrintTitles" sId="1"/>
    <undo index="65535" exp="area" ref3D="1" dr="$A$3:$XFD$3" dn="Z_6FEF0954_0218_4320_A4EB_D2E73FF69953_.wvu.PrintTitles" sId="1"/>
    <undo index="65535" exp="area" ref3D="1" dr="$A$3:$XFD$3" dn="Z_70C610EA_41B8_4C2B_8C75_9A97BA6D1EFA_.wvu.PrintTitles" sId="1"/>
    <undo index="65535" exp="area" ref3D="1" dr="$A$3:$XFD$3" dn="Z_3DC449A9_031E_4686_A473_AF27B414E97F_.wvu.PrintTitles" sId="1"/>
    <undo index="65535" exp="area" ref3D="1" dr="$A$3:$XFD$3" dn="Z_46830BA7_C206_4E06_8339_39E19139BADE_.wvu.PrintTitles" sId="1"/>
  </rrc>
  <rcc rId="8421" sId="1" xfDxf="1" dxf="1">
    <nc r="J3" t="inlineStr">
      <is>
        <t>Итого изменений, внесенных в Закон о бюджете</t>
      </is>
    </nc>
    <ndxf>
      <font>
        <name val="Times New Roman"/>
        <family val="1"/>
      </font>
      <numFmt numFmtId="30" formatCode="@"/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422" sId="1" numFmtId="4">
    <oc r="G56">
      <v>-173174.79</v>
    </oc>
    <nc r="G56"/>
  </rcc>
  <rcc rId="8423" sId="1" numFmtId="4">
    <oc r="H56">
      <v>0</v>
    </oc>
    <nc r="H56"/>
  </rcc>
  <rcc rId="8424" sId="1" numFmtId="4">
    <oc r="I56">
      <v>-10948.88</v>
    </oc>
    <nc r="I56"/>
  </rcc>
  <rcc rId="8425" sId="1" numFmtId="4">
    <oc r="G59">
      <v>228847.53</v>
    </oc>
    <nc r="G59"/>
  </rcc>
  <rcc rId="8426" sId="1" numFmtId="4">
    <oc r="H59">
      <v>0</v>
    </oc>
    <nc r="H59"/>
  </rcc>
  <rcc rId="8427" sId="1" numFmtId="4">
    <oc r="I59">
      <v>0</v>
    </oc>
    <nc r="I59"/>
  </rcc>
  <rcc rId="8428" sId="1" odxf="1" s="1" dxf="1">
    <oc r="L3" t="inlineStr">
      <is>
        <t xml:space="preserve">План с учетом внесенных изменений </t>
      </is>
    </oc>
    <nc r="L3" t="inlineStr">
      <is>
        <t>Уточненная сводная бюджетная роспись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charset val="204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odxf>
    <ndxf>
      <font>
        <sz val="10"/>
        <color rgb="FF000000"/>
        <name val="Times New Roman"/>
        <family val="1"/>
        <charset val="204"/>
        <scheme val="none"/>
      </font>
      <numFmt numFmtId="0" formatCode="General"/>
      <protection locked="0"/>
    </ndxf>
  </rcc>
  <rcc rId="8429" sId="1" xfDxf="1" s="1" dxf="1" numFmtId="4">
    <nc r="G8">
      <v>164000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ndxf>
  </rcc>
  <rcc rId="8430" sId="1" xfDxf="1" s="1" dxf="1" numFmtId="4">
    <nc r="G10">
      <v>205275.28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ndxf>
  </rcc>
  <rcc rId="8431" sId="1" xfDxf="1" s="1" dxf="1" numFmtId="4">
    <nc r="G12">
      <v>2275412.5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ndxf>
  </rcc>
  <rcc rId="8432" sId="1" xfDxf="1" s="1" dxf="1" numFmtId="4">
    <nc r="G17">
      <v>2426265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ndxf>
  </rcc>
  <rcc rId="8433" sId="1" xfDxf="1" s="1" dxf="1" numFmtId="4">
    <nc r="G20">
      <v>6581062.0300000003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ndxf>
  </rcc>
  <rcc rId="8434" sId="1" xfDxf="1" s="1" dxf="1" numFmtId="4">
    <nc r="G21">
      <v>5653700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ndxf>
  </rcc>
  <rcc rId="8435" sId="1" xfDxf="1" s="1" dxf="1" numFmtId="4">
    <nc r="G23">
      <v>9205684.1199999992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ndxf>
  </rcc>
  <rfmt sheetId="1" xfDxf="1" s="1" sqref="G24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dxf>
  </rfmt>
  <rcc rId="8436" sId="1" numFmtId="4">
    <nc r="G25">
      <v>18577680.59</v>
    </nc>
  </rcc>
  <rcc rId="8437" sId="1" xfDxf="1" s="1" dxf="1" numFmtId="4">
    <nc r="G27">
      <v>19069656.739999998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ndxf>
  </rcc>
  <rcc rId="8438" sId="1" xfDxf="1" s="1" dxf="1" numFmtId="4">
    <nc r="G28">
      <v>59836220.469999999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ndxf>
  </rcc>
  <rcc rId="8439" sId="1" xfDxf="1" s="1" dxf="1" numFmtId="4">
    <nc r="G29">
      <v>2200996.61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ndxf>
  </rcc>
  <rcc rId="8440" sId="1" xfDxf="1" dxf="1" numFmtId="4">
    <nc r="G32">
      <v>6888506.25</v>
    </nc>
    <ndxf>
      <font>
        <name val="Times New Roman"/>
        <family val="1"/>
      </font>
      <numFmt numFmtId="4" formatCode="#,##0.00"/>
      <fill>
        <patternFill patternType="solid">
          <bgColor theme="0"/>
        </patternFill>
      </fill>
      <alignment horizontal="center" vertical="center" wrapText="1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ndxf>
  </rcc>
  <rcc rId="8441" sId="1" xfDxf="1" s="1" dxf="1" numFmtId="4">
    <nc r="G34">
      <v>-2318844.54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ndxf>
  </rcc>
  <rcc rId="8442" sId="1" xfDxf="1" s="1" dxf="1" numFmtId="4">
    <nc r="G35">
      <v>5539288.79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ndxf>
  </rcc>
  <rcc rId="8443" sId="1" xfDxf="1" s="1" dxf="1" numFmtId="4">
    <nc r="G36">
      <v>3063925.03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ndxf>
  </rcc>
  <rcc rId="8444" sId="1" xfDxf="1" s="1" dxf="1" numFmtId="4">
    <nc r="G39">
      <v>7517417.0999999996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ndxf>
  </rcc>
  <rcc rId="8445" sId="1" xfDxf="1" s="1" dxf="1" numFmtId="4">
    <nc r="G41">
      <v>91919501.319999993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ndxf>
  </rcc>
  <rcc rId="8446" sId="1" xfDxf="1" s="1" dxf="1" numFmtId="4">
    <nc r="G46">
      <v>4914635.59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ndxf>
  </rcc>
  <rcc rId="8447" sId="1" xfDxf="1" s="1" dxf="1" numFmtId="4">
    <nc r="G52">
      <v>8193034.5899999999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ndxf>
  </rcc>
  <rcc rId="8448" sId="1" xfDxf="1" dxf="1" numFmtId="4">
    <nc r="G54">
      <v>276196</v>
    </nc>
    <ndxf>
      <font>
        <name val="Times New Roman"/>
        <family val="1"/>
      </font>
      <numFmt numFmtId="4" formatCode="#,##0.00"/>
      <fill>
        <patternFill patternType="solid">
          <bgColor theme="0"/>
        </patternFill>
      </fill>
      <alignment horizontal="center" vertical="center" wrapText="1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ndxf>
  </rcc>
  <rcc rId="8449" sId="1" xfDxf="1" dxf="1" numFmtId="4">
    <oc r="G58">
      <v>0</v>
    </oc>
    <nc r="G58">
      <v>-5128.8999999999996</v>
    </nc>
    <ndxf>
      <font>
        <name val="Times New Roman"/>
        <family val="1"/>
      </font>
      <numFmt numFmtId="4" formatCode="#,##0.00"/>
      <fill>
        <patternFill patternType="solid">
          <bgColor theme="0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450" sId="1" numFmtId="4">
    <oc r="E59">
      <v>0</v>
    </oc>
    <nc r="E59"/>
  </rcc>
  <rcc rId="8451" sId="1" odxf="1" dxf="1">
    <oc r="L55">
      <f>L56</f>
    </oc>
    <nc r="L55">
      <f>L56</f>
    </nc>
    <odxf>
      <fill>
        <patternFill>
          <bgColor theme="6" tint="0.79998168889431442"/>
        </patternFill>
      </fill>
      <alignment wrapText="1"/>
      <border outline="0">
        <right/>
      </border>
    </odxf>
    <ndxf>
      <fill>
        <patternFill>
          <bgColor theme="0" tint="-0.14999847407452621"/>
        </patternFill>
      </fill>
      <alignment wrapText="0"/>
      <border outline="0">
        <right style="thin">
          <color indexed="64"/>
        </right>
      </border>
    </ndxf>
  </rcc>
  <rcc rId="8452" sId="1" numFmtId="4">
    <oc r="L54">
      <v>19761685.77</v>
    </oc>
    <nc r="L54">
      <f>SUM(E54:K54)</f>
    </nc>
  </rcc>
  <rcc rId="8453" sId="1" numFmtId="4">
    <oc r="L56">
      <v>83102.070000000007</v>
    </oc>
    <nc r="L56">
      <f>SUM(E56:K56)</f>
    </nc>
  </rcc>
  <rcc rId="8454" sId="1" numFmtId="4">
    <oc r="L58">
      <v>361818900</v>
    </oc>
    <nc r="L58">
      <f>SUM(E58:K58)</f>
    </nc>
  </rcc>
  <rcc rId="8455" sId="1" numFmtId="4">
    <oc r="L59">
      <v>228847.53</v>
    </oc>
    <nc r="L59">
      <f>SUM(E59:K59)</f>
    </nc>
  </rcc>
  <rcc rId="8456" sId="1" odxf="1" dxf="1">
    <oc r="L57">
      <f>SUM(L58:L59)</f>
    </oc>
    <nc r="L57">
      <f>SUM(L58:L59)</f>
    </nc>
    <odxf>
      <fill>
        <patternFill>
          <bgColor theme="6" tint="0.79998168889431442"/>
        </patternFill>
      </fill>
      <alignment wrapText="1"/>
      <border outline="0">
        <right/>
      </border>
    </odxf>
    <ndxf>
      <fill>
        <patternFill>
          <bgColor theme="0" tint="-0.14999847407452621"/>
        </patternFill>
      </fill>
      <alignment wrapText="0"/>
      <border outline="0">
        <right style="thin">
          <color indexed="64"/>
        </right>
      </border>
    </ndxf>
  </rcc>
  <rcc rId="8457" sId="1" xfDxf="1" s="1" dxf="1" numFmtId="4">
    <nc r="H6">
      <v>449870.3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ndxf>
  </rcc>
  <rcc rId="8458" sId="1" xfDxf="1" s="1" dxf="1" numFmtId="4">
    <nc r="H7">
      <v>104292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ndxf>
  </rcc>
  <rcc rId="8459" sId="1" xfDxf="1" s="1" dxf="1" numFmtId="4">
    <nc r="H8">
      <v>-3243234.83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ndxf>
  </rcc>
  <rcc rId="8460" sId="1" xfDxf="1" s="1" dxf="1" numFmtId="4">
    <nc r="H10">
      <v>-14148.12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ndxf>
  </rcc>
  <rcc rId="8461" sId="1" xfDxf="1" s="1" dxf="1" numFmtId="4">
    <nc r="H12">
      <v>3319663.76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ndxf>
  </rcc>
  <rcc rId="8462" sId="1" xfDxf="1" s="1" dxf="1" numFmtId="4">
    <nc r="H14">
      <v>36500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ndxf>
  </rcc>
  <rcc rId="8463" sId="1" xfDxf="1" s="1" dxf="1" numFmtId="4">
    <nc r="H16">
      <v>90352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ndxf>
  </rcc>
  <rcc rId="8464" sId="1" xfDxf="1" s="1" dxf="1" numFmtId="4">
    <nc r="H17">
      <v>4824800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ndxf>
  </rcc>
  <rcc rId="8465" sId="1" xfDxf="1" s="1" dxf="1" numFmtId="4">
    <nc r="H20">
      <v>8400000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ndxf>
  </rcc>
  <rcc rId="8466" sId="1" xfDxf="1" s="1" dxf="1" numFmtId="4">
    <nc r="H21">
      <v>36815837.060000002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ndxf>
  </rcc>
  <rcc rId="8467" sId="1" xfDxf="1" s="1" dxf="1" numFmtId="4">
    <nc r="H22">
      <v>-238316.37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ndxf>
  </rcc>
  <rcc rId="8468" sId="1" xfDxf="1" s="1" dxf="1" numFmtId="4">
    <nc r="H23">
      <v>103978691.5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ndxf>
  </rcc>
  <rcc rId="8469" sId="1" xfDxf="1" s="1" dxf="1" numFmtId="4">
    <nc r="H24">
      <v>-20428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ndxf>
  </rcc>
  <rcc rId="8470" sId="1" xfDxf="1" s="1" dxf="1" numFmtId="4">
    <nc r="H25">
      <v>-10767793.210000001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ndxf>
  </rcc>
  <rcc rId="8471" sId="1" xfDxf="1" s="1" dxf="1" numFmtId="4">
    <nc r="H27">
      <v>13113086.130000001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ndxf>
  </rcc>
  <rcc rId="8472" sId="1" xfDxf="1" s="1" dxf="1" numFmtId="4">
    <nc r="H28">
      <v>27998741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ndxf>
  </rcc>
  <rcc rId="8473" sId="1" xfDxf="1" s="1" dxf="1" numFmtId="4">
    <nc r="H29">
      <v>50857925.880000003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ndxf>
  </rcc>
  <rcc rId="8474" sId="1" xfDxf="1" dxf="1" numFmtId="4">
    <nc r="H32">
      <v>67774450.060000002</v>
    </nc>
    <ndxf>
      <font>
        <name val="Times New Roman"/>
        <family val="1"/>
      </font>
      <numFmt numFmtId="4" formatCode="#,##0.00"/>
      <fill>
        <patternFill patternType="solid">
          <bgColor theme="0"/>
        </patternFill>
      </fill>
      <alignment horizontal="center" vertical="center" wrapText="1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ndxf>
  </rcc>
</revisions>
</file>

<file path=xl/revisions/revisionLog2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xfDxf="1" s="1" sqref="H34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dxf>
  </rfmt>
  <rfmt sheetId="1" xfDxf="1" s="1" sqref="H35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dxf>
  </rfmt>
  <rfmt sheetId="1" xfDxf="1" s="1" sqref="H36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dxf>
  </rfmt>
  <rfmt sheetId="1" xfDxf="1" s="1" sqref="H37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dxf>
  </rfmt>
  <rfmt sheetId="1" xfDxf="1" s="1" sqref="H38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dxf>
  </rfmt>
  <rfmt sheetId="1" xfDxf="1" s="1" sqref="H39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dxf>
  </rfmt>
  <rfmt sheetId="1" xfDxf="1" s="1" sqref="H41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dxf>
  </rfmt>
  <rfmt sheetId="1" xfDxf="1" s="1" sqref="H42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dxf>
  </rfmt>
  <rfmt sheetId="1" xfDxf="1" s="1" sqref="H46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dxf>
  </rfmt>
  <rfmt sheetId="1" xfDxf="1" s="1" sqref="H47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dxf>
  </rfmt>
  <rfmt sheetId="1" xfDxf="1" s="1" sqref="H48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dxf>
  </rfmt>
  <rcc rId="8475" sId="1" xfDxf="1" s="1" dxf="1" numFmtId="4">
    <nc r="H52">
      <v>31700000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ndxf>
  </rcc>
  <rfmt sheetId="1" xfDxf="1" sqref="H54" start="0" length="0">
    <dxf>
      <font>
        <name val="Times New Roman"/>
        <family val="1"/>
      </font>
      <numFmt numFmtId="4" formatCode="#,##0.00"/>
      <fill>
        <patternFill patternType="solid">
          <bgColor theme="0"/>
        </patternFill>
      </fill>
      <alignment horizontal="center" vertical="center" wrapText="1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dxf>
  </rfmt>
  <rcc rId="8476" sId="1" xfDxf="1" dxf="1" numFmtId="4">
    <nc r="H56">
      <v>-165407.23000000001</v>
    </nc>
    <ndxf>
      <font>
        <name val="Times New Roman"/>
        <family val="1"/>
      </font>
      <numFmt numFmtId="4" formatCode="#,##0.00"/>
      <fill>
        <patternFill patternType="solid">
          <bgColor theme="0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477" sId="1" xfDxf="1" dxf="1" numFmtId="4">
    <nc r="H59">
      <v>327948.53000000003</v>
    </nc>
    <ndxf>
      <font>
        <name val="Times New Roman"/>
        <family val="1"/>
      </font>
      <numFmt numFmtId="4" formatCode="#,##0.00"/>
      <fill>
        <patternFill patternType="solid">
          <bgColor theme="0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xfDxf="1" s="1" sqref="H6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dxf>
  </rfmt>
  <rfmt sheetId="1" xfDxf="1" s="1" sqref="H7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dxf>
  </rfmt>
  <rcc rId="8478" sId="1" xfDxf="1" s="1" dxf="1" numFmtId="4">
    <oc r="H8">
      <v>-3243234.83</v>
    </oc>
    <nc r="H8">
      <v>-3233334.83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ndxf>
  </rcc>
  <rcc rId="8479" sId="1" xfDxf="1" s="1" dxf="1" numFmtId="4">
    <oc r="H12">
      <v>3319663.76</v>
    </oc>
    <nc r="H12">
      <v>3309763.76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ndxf>
  </rcc>
  <rfmt sheetId="1" xfDxf="1" s="1" sqref="H16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dxf>
  </rfmt>
  <rfmt sheetId="1" xfDxf="1" s="1" sqref="H17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dxf>
  </rfmt>
  <rcc rId="8480" sId="1" xfDxf="1" s="1" dxf="1" numFmtId="4">
    <oc r="H20">
      <v>8400000</v>
    </oc>
    <nc r="H20">
      <v>8366000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ndxf>
  </rcc>
  <rcc rId="8481" sId="1" xfDxf="1" s="1" dxf="1" numFmtId="4">
    <oc r="H21">
      <v>36815837.060000002</v>
    </oc>
    <nc r="H21">
      <v>28410237.059999999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ndxf>
  </rcc>
  <rfmt sheetId="1" xfDxf="1" s="1" sqref="H22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dxf>
  </rfmt>
  <rcc rId="8482" sId="1" xfDxf="1" s="1" dxf="1" numFmtId="4">
    <oc r="H23">
      <v>103978691.5</v>
    </oc>
    <nc r="H23">
      <v>101785991.5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ndxf>
  </rcc>
  <rfmt sheetId="1" xfDxf="1" s="1" sqref="H24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dxf>
  </rfmt>
  <rcc rId="8483" sId="1" xfDxf="1" s="1" dxf="1" numFmtId="4">
    <oc r="H25">
      <v>-10767793.210000001</v>
    </oc>
    <nc r="H25">
      <v>-12362193.210000001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ndxf>
  </rcc>
  <rfmt sheetId="1" xfDxf="1" sqref="H32" start="0" length="0">
    <dxf>
      <font>
        <name val="Times New Roman"/>
        <family val="1"/>
      </font>
      <numFmt numFmtId="4" formatCode="#,##0.00"/>
      <fill>
        <patternFill patternType="solid">
          <bgColor theme="0"/>
        </patternFill>
      </fill>
      <alignment horizontal="center" vertical="center" wrapText="1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dxf>
  </rfmt>
  <rcc rId="8484" sId="1" xfDxf="1" s="1" dxf="1" numFmtId="4">
    <oc r="H27">
      <v>13113086.130000001</v>
    </oc>
    <nc r="H27">
      <v>17818214.629999999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ndxf>
  </rcc>
  <rcc rId="8485" sId="1" xfDxf="1" s="1" dxf="1" numFmtId="4">
    <oc r="H28">
      <v>27998741</v>
    </oc>
    <nc r="H28">
      <v>23210041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ndxf>
  </rcc>
  <rfmt sheetId="1" xfDxf="1" s="1" sqref="H29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dxf>
  </rfmt>
  <rcc rId="8486" sId="1" xfDxf="1" s="1" dxf="1" numFmtId="4">
    <nc r="H30">
      <v>-2600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ndxf>
  </rcc>
  <rcc rId="8487" sId="1" xfDxf="1" s="1" dxf="1" numFmtId="4">
    <nc r="H34">
      <v>35463494.549999997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ndxf>
  </rcc>
  <rcc rId="8488" sId="1" xfDxf="1" s="1" dxf="1" numFmtId="4">
    <nc r="H35">
      <v>-32365952.43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ndxf>
  </rcc>
  <rcc rId="8489" sId="1" xfDxf="1" s="1" dxf="1" numFmtId="4">
    <nc r="H36">
      <v>-417600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ndxf>
  </rcc>
  <rcc rId="8490" sId="1" xfDxf="1" s="1" dxf="1" numFmtId="4">
    <nc r="H37">
      <v>-392140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ndxf>
  </rcc>
  <rcc rId="8491" sId="1" xfDxf="1" s="1" dxf="1" numFmtId="4">
    <nc r="H38">
      <v>-4361712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ndxf>
  </rcc>
  <rcc rId="8492" sId="1" xfDxf="1" s="1" dxf="1" numFmtId="4">
    <nc r="H39">
      <v>-5144294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ndxf>
  </rcc>
  <rcc rId="8493" sId="1" xfDxf="1" s="1" dxf="1" numFmtId="4">
    <nc r="H41">
      <v>-103829889.40000001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ndxf>
  </rcc>
  <rcc rId="8494" sId="1" xfDxf="1" s="1" dxf="1" numFmtId="4">
    <nc r="H42">
      <v>700000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ndxf>
  </rcc>
  <rcc rId="8495" sId="1" xfDxf="1" dxf="1" numFmtId="4">
    <nc r="H44">
      <v>-1067300</v>
    </nc>
    <ndxf>
      <font>
        <name val="Times New Roman"/>
        <family val="1"/>
      </font>
      <numFmt numFmtId="4" formatCode="#,##0.00"/>
      <fill>
        <patternFill patternType="solid">
          <bgColor theme="0"/>
        </patternFill>
      </fill>
      <alignment horizontal="center" vertical="center" wrapText="1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ndxf>
  </rcc>
  <rcc rId="8496" sId="1" xfDxf="1" s="1" dxf="1" numFmtId="4">
    <nc r="H46">
      <v>6210527.3200000003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ndxf>
  </rcc>
  <rcc rId="8497" sId="1" xfDxf="1" s="1" dxf="1" numFmtId="4">
    <nc r="H47">
      <v>64929988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ndxf>
  </rcc>
  <rcc rId="8498" sId="1" xfDxf="1" s="1" dxf="1" numFmtId="4">
    <nc r="H48">
      <v>1927595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ndxf>
  </rcc>
  <rcc rId="8499" sId="1" xfDxf="1" dxf="1" numFmtId="4">
    <nc r="H54">
      <v>440115.27</v>
    </nc>
    <ndxf>
      <font>
        <name val="Times New Roman"/>
        <family val="1"/>
      </font>
      <numFmt numFmtId="4" formatCode="#,##0.00"/>
      <fill>
        <patternFill patternType="solid">
          <bgColor theme="0"/>
        </patternFill>
      </fill>
      <alignment horizontal="center" vertical="center" wrapText="1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ndxf>
  </rcc>
  <rcc rId="8500" sId="1" xfDxf="1" s="1" dxf="1" numFmtId="4">
    <nc r="I8">
      <v>3307128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ndxf>
  </rcc>
  <rcc rId="8501" sId="1" xfDxf="1" s="1" dxf="1" numFmtId="4">
    <nc r="I12">
      <v>-77438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ndxf>
  </rcc>
  <rcc rId="8502" sId="1" xfDxf="1" s="1" dxf="1" numFmtId="4">
    <nc r="I24">
      <v>-3022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ndxf>
  </rcc>
  <rcc rId="8503" sId="1" xfDxf="1" s="1" dxf="1" numFmtId="4">
    <nc r="I28">
      <v>-5431.25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ndxf>
  </rcc>
  <rcc rId="8504" sId="1" xfDxf="1" s="1" dxf="1" numFmtId="4">
    <nc r="I29">
      <v>-6.79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ndxf>
  </rcc>
  <rcc rId="8505" sId="1" xfDxf="1" s="1" dxf="1" numFmtId="4">
    <nc r="I35">
      <v>-3575200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ndxf>
  </rcc>
  <rcc rId="8506" sId="1" xfDxf="1" s="1" dxf="1" numFmtId="4">
    <nc r="I38">
      <v>-280000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ndxf>
  </rcc>
  <rcc rId="8507" sId="1" xfDxf="1" s="1" dxf="1" numFmtId="4">
    <nc r="I41">
      <v>-450000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ndxf>
  </rcc>
  <rcc rId="8508" sId="1" xfDxf="1" s="1" dxf="1" numFmtId="4">
    <nc r="I46">
      <v>-3136668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ndxf>
  </rcc>
  <rcc rId="8509" sId="1" xfDxf="1" s="1" dxf="1" numFmtId="4">
    <nc r="I47">
      <v>730000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ndxf>
  </rcc>
  <rcc rId="8510" sId="1">
    <nc r="J4">
      <f>SUM(E4:I4)</f>
    </nc>
  </rcc>
  <rcc rId="8511" sId="1">
    <nc r="J5">
      <f>SUM(E5:I5)</f>
    </nc>
  </rcc>
  <rcc rId="8512" sId="1">
    <nc r="J6">
      <f>SUM(E6:I6)</f>
    </nc>
  </rcc>
  <rcc rId="8513" sId="1">
    <nc r="J7">
      <f>SUM(E7:I7)</f>
    </nc>
  </rcc>
  <rcc rId="8514" sId="1">
    <nc r="J8">
      <f>SUM(E8:I8)</f>
    </nc>
  </rcc>
  <rcc rId="8515" sId="1">
    <nc r="J9">
      <f>SUM(E9:I9)</f>
    </nc>
  </rcc>
  <rcc rId="8516" sId="1">
    <nc r="J10">
      <f>SUM(E10:I10)</f>
    </nc>
  </rcc>
  <rcc rId="8517" sId="1">
    <nc r="J11">
      <f>SUM(E11:I11)</f>
    </nc>
  </rcc>
  <rcc rId="8518" sId="1">
    <nc r="J12">
      <f>SUM(E12:I12)</f>
    </nc>
  </rcc>
  <rcc rId="8519" sId="1">
    <nc r="J13">
      <f>SUM(E13:I13)</f>
    </nc>
  </rcc>
  <rcc rId="8520" sId="1">
    <nc r="J14">
      <f>SUM(E14:I14)</f>
    </nc>
  </rcc>
  <rcc rId="8521" sId="1">
    <nc r="J15">
      <f>SUM(E15:I15)</f>
    </nc>
  </rcc>
  <rcc rId="8522" sId="1">
    <nc r="J16">
      <f>SUM(E16:I16)</f>
    </nc>
  </rcc>
  <rcc rId="8523" sId="1">
    <nc r="J17">
      <f>SUM(E17:I17)</f>
    </nc>
  </rcc>
  <rcc rId="8524" sId="1">
    <nc r="J18">
      <f>SUM(E18:I18)</f>
    </nc>
  </rcc>
  <rcc rId="8525" sId="1">
    <nc r="J19">
      <f>SUM(E19:I19)</f>
    </nc>
  </rcc>
  <rcc rId="8526" sId="1">
    <nc r="J20">
      <f>SUM(E20:I20)</f>
    </nc>
  </rcc>
  <rcc rId="8527" sId="1">
    <nc r="J21">
      <f>SUM(E21:I21)</f>
    </nc>
  </rcc>
  <rcc rId="8528" sId="1">
    <nc r="J22">
      <f>SUM(E22:I22)</f>
    </nc>
  </rcc>
  <rcc rId="8529" sId="1">
    <nc r="J23">
      <f>SUM(E23:I23)</f>
    </nc>
  </rcc>
  <rcc rId="8530" sId="1">
    <nc r="J24">
      <f>SUM(E24:I24)</f>
    </nc>
  </rcc>
  <rcc rId="8531" sId="1">
    <nc r="J25">
      <f>SUM(E25:I25)</f>
    </nc>
  </rcc>
  <rcc rId="8532" sId="1">
    <nc r="J26">
      <f>SUM(E26:I26)</f>
    </nc>
  </rcc>
  <rcc rId="8533" sId="1">
    <nc r="J27">
      <f>SUM(E27:I27)</f>
    </nc>
  </rcc>
  <rcc rId="8534" sId="1">
    <nc r="J28">
      <f>SUM(E28:I28)</f>
    </nc>
  </rcc>
  <rcc rId="8535" sId="1">
    <nc r="J29">
      <f>SUM(E29:I29)</f>
    </nc>
  </rcc>
  <rcc rId="8536" sId="1">
    <nc r="J30">
      <f>SUM(E30:I30)</f>
    </nc>
  </rcc>
  <rcc rId="8537" sId="1">
    <nc r="J31">
      <f>SUM(E31:I31)</f>
    </nc>
  </rcc>
  <rcc rId="8538" sId="1" odxf="1" s="1" dxf="1">
    <nc r="J32">
      <f>SUM(E32:I32)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0"/>
    </odxf>
    <ndxf>
      <alignment wrapText="0"/>
      <protection hidden="1"/>
    </ndxf>
  </rcc>
  <rcc rId="8539" sId="1">
    <nc r="J33">
      <f>SUM(E33:I33)</f>
    </nc>
  </rcc>
  <rcc rId="8540" sId="1">
    <nc r="J34">
      <f>SUM(E34:I34)</f>
    </nc>
  </rcc>
  <rcc rId="8541" sId="1">
    <nc r="J35">
      <f>SUM(E35:I35)</f>
    </nc>
  </rcc>
  <rcc rId="8542" sId="1">
    <nc r="J36">
      <f>SUM(E36:I36)</f>
    </nc>
  </rcc>
  <rcc rId="8543" sId="1">
    <nc r="J37">
      <f>SUM(E37:I37)</f>
    </nc>
  </rcc>
  <rcc rId="8544" sId="1">
    <nc r="J38">
      <f>SUM(E38:I38)</f>
    </nc>
  </rcc>
  <rcc rId="8545" sId="1">
    <nc r="J39">
      <f>SUM(E39:I39)</f>
    </nc>
  </rcc>
  <rcc rId="8546" sId="1">
    <nc r="J40">
      <f>SUM(E40:I40)</f>
    </nc>
  </rcc>
  <rcc rId="8547" sId="1">
    <nc r="J41">
      <f>SUM(E41:I41)</f>
    </nc>
  </rcc>
  <rcc rId="8548" sId="1">
    <nc r="J42">
      <f>SUM(E42:I42)</f>
    </nc>
  </rcc>
  <rcc rId="8549" sId="1">
    <nc r="J43">
      <f>SUM(E43:I43)</f>
    </nc>
  </rcc>
  <rcc rId="8550" sId="1" odxf="1" s="1" dxf="1">
    <nc r="J44">
      <f>SUM(E44:I44)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0"/>
    </odxf>
    <ndxf>
      <alignment wrapText="0"/>
      <protection hidden="1"/>
    </ndxf>
  </rcc>
  <rcc rId="8551" sId="1">
    <nc r="J45">
      <f>SUM(E45:I45)</f>
    </nc>
  </rcc>
  <rcc rId="8552" sId="1">
    <nc r="J46">
      <f>SUM(E46:I46)</f>
    </nc>
  </rcc>
  <rcc rId="8553" sId="1">
    <nc r="J47">
      <f>SUM(E47:I47)</f>
    </nc>
  </rcc>
  <rcc rId="8554" sId="1">
    <nc r="J48">
      <f>SUM(E48:I48)</f>
    </nc>
  </rcc>
  <rcc rId="8555" sId="1">
    <nc r="J49">
      <f>SUM(E49:I49)</f>
    </nc>
  </rcc>
  <rcc rId="8556" sId="1">
    <nc r="J50">
      <f>SUM(E50:I50)</f>
    </nc>
  </rcc>
  <rcc rId="8557" sId="1">
    <nc r="J51">
      <f>SUM(E51:I51)</f>
    </nc>
  </rcc>
  <rcc rId="8558" sId="1">
    <nc r="J52">
      <f>SUM(E52:I52)</f>
    </nc>
  </rcc>
  <rcc rId="8559" sId="1">
    <nc r="J53">
      <f>SUM(E53:I53)</f>
    </nc>
  </rcc>
  <rcc rId="8560" sId="1" odxf="1" s="1" dxf="1">
    <nc r="J54">
      <f>SUM(E54:I54)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0"/>
    </odxf>
    <ndxf>
      <alignment wrapText="0"/>
      <protection hidden="1"/>
    </ndxf>
  </rcc>
  <rcc rId="8561" sId="1">
    <nc r="J55">
      <f>SUM(E55:I55)</f>
    </nc>
  </rcc>
  <rcc rId="8562" sId="1" odxf="1" s="1" dxf="1">
    <nc r="J56">
      <f>SUM(E56:I56)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odxf>
    <ndxf>
      <alignment wrapText="0"/>
      <border outline="0">
        <right/>
      </border>
      <protection hidden="1"/>
    </ndxf>
  </rcc>
  <rcc rId="8563" sId="1">
    <nc r="J57">
      <f>SUM(E57:I57)</f>
    </nc>
  </rcc>
  <rcc rId="8564" sId="1" odxf="1" s="1" dxf="1">
    <nc r="J58">
      <f>SUM(E58:I58)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odxf>
    <ndxf>
      <alignment wrapText="0"/>
      <border outline="0">
        <right/>
      </border>
      <protection hidden="1"/>
    </ndxf>
  </rcc>
  <rcc rId="8565" sId="1" odxf="1" s="1" dxf="1">
    <nc r="J59">
      <f>SUM(E59:I59)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odxf>
    <ndxf>
      <alignment wrapText="0"/>
      <border outline="0">
        <right/>
      </border>
      <protection hidden="1"/>
    </ndxf>
  </rcc>
  <rcc rId="8566" sId="1" xfDxf="1" s="1" dxf="1" numFmtId="4">
    <nc r="K47">
      <v>-2200000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ndxf>
  </rcc>
  <rcc rId="8567" sId="1">
    <oc r="L4">
      <f>SUM(L5+L13+L15+L19+L26+L31+L33+L40+L43+L45+L49+L53+L55+L57)</f>
    </oc>
    <nc r="L4">
      <f>SUM(J4:K4)</f>
    </nc>
  </rcc>
  <rfmt sheetId="1" sqref="L5" start="0" length="0">
    <dxf>
      <fill>
        <patternFill>
          <bgColor theme="6" tint="0.79998168889431442"/>
        </patternFill>
      </fill>
    </dxf>
  </rfmt>
  <rcc rId="8568" sId="1" odxf="1" dxf="1">
    <oc r="L5">
      <f>SUM(L6:L12)</f>
    </oc>
    <nc r="L5">
      <f>SUM(J5:K5)</f>
    </nc>
    <ndxf>
      <fill>
        <patternFill>
          <bgColor theme="0" tint="-0.14999847407452621"/>
        </patternFill>
      </fill>
    </ndxf>
  </rcc>
  <rcc rId="8569" sId="1">
    <oc r="L6">
      <f>SUM(E6:K6)</f>
    </oc>
    <nc r="L6">
      <f>SUM(J6:K6)</f>
    </nc>
  </rcc>
  <rcc rId="8570" sId="1">
    <oc r="L7">
      <f>SUM(E7:K7)</f>
    </oc>
    <nc r="L7">
      <f>SUM(J7:K7)</f>
    </nc>
  </rcc>
  <rcc rId="8571" sId="1">
    <oc r="L8">
      <f>SUM(E8:K8)</f>
    </oc>
    <nc r="L8">
      <f>SUM(J8:K8)</f>
    </nc>
  </rcc>
  <rcc rId="8572" sId="1">
    <oc r="L9">
      <f>SUM(E9:K9)</f>
    </oc>
    <nc r="L9">
      <f>SUM(J9:K9)</f>
    </nc>
  </rcc>
  <rcc rId="8573" sId="1">
    <oc r="L10">
      <f>SUM(E10:K10)</f>
    </oc>
    <nc r="L10">
      <f>SUM(J10:K10)</f>
    </nc>
  </rcc>
  <rcc rId="8574" sId="1">
    <oc r="L11">
      <f>SUM(E11:K11)</f>
    </oc>
    <nc r="L11">
      <f>SUM(J11:K11)</f>
    </nc>
  </rcc>
  <rcc rId="8575" sId="1">
    <oc r="L12">
      <f>SUM(E12:K12)</f>
    </oc>
    <nc r="L12">
      <f>SUM(J12:K12)</f>
    </nc>
  </rcc>
  <rcc rId="8576" sId="1">
    <oc r="L13">
      <f>SUM(L14)</f>
    </oc>
    <nc r="L13">
      <f>SUM(J13:K13)</f>
    </nc>
  </rcc>
  <rcc rId="8577" sId="1">
    <oc r="L14">
      <f>SUM(E14:K14)</f>
    </oc>
    <nc r="L14">
      <f>SUM(J14:K14)</f>
    </nc>
  </rcc>
  <rcc rId="8578" sId="1">
    <oc r="L16">
      <f>SUM(E16:K16)</f>
    </oc>
    <nc r="L16">
      <f>SUM(J16:K16)</f>
    </nc>
  </rcc>
  <rcc rId="8579" sId="1">
    <oc r="L17">
      <f>SUM(E17:K17)</f>
    </oc>
    <nc r="L17">
      <f>SUM(J17:K17)</f>
    </nc>
  </rcc>
  <rcc rId="8580" sId="1">
    <oc r="L18">
      <f>SUM(E18:K18)</f>
    </oc>
    <nc r="L18">
      <f>SUM(J18:K18)</f>
    </nc>
  </rcc>
  <rcc rId="8581" sId="1">
    <oc r="L20">
      <f>SUM(E20:K20)</f>
    </oc>
    <nc r="L20">
      <f>SUM(J20:K20)</f>
    </nc>
  </rcc>
  <rcc rId="8582" sId="1">
    <oc r="L21">
      <f>SUM(E21:K21)</f>
    </oc>
    <nc r="L21">
      <f>SUM(J21:K21)</f>
    </nc>
  </rcc>
  <rcc rId="8583" sId="1">
    <oc r="L22">
      <f>SUM(E22:K22)</f>
    </oc>
    <nc r="L22">
      <f>SUM(J22:K22)</f>
    </nc>
  </rcc>
  <rcc rId="8584" sId="1">
    <oc r="L23">
      <f>SUM(E23:K23)</f>
    </oc>
    <nc r="L23">
      <f>SUM(J23:K23)</f>
    </nc>
  </rcc>
  <rcc rId="8585" sId="1">
    <oc r="L24">
      <f>SUM(E24:K24)</f>
    </oc>
    <nc r="L24">
      <f>SUM(J24:K24)</f>
    </nc>
  </rcc>
  <rcc rId="8586" sId="1">
    <oc r="L25">
      <f>SUM(E25:K25)</f>
    </oc>
    <nc r="L25">
      <f>SUM(J25:K25)</f>
    </nc>
  </rcc>
  <rcc rId="8587" sId="1">
    <oc r="L27">
      <f>SUM(E27:K27)</f>
    </oc>
    <nc r="L27">
      <f>SUM(J27:K27)</f>
    </nc>
  </rcc>
  <rcc rId="8588" sId="1">
    <oc r="L28">
      <f>SUM(E28:K28)</f>
    </oc>
    <nc r="L28">
      <f>SUM(J28:K28)</f>
    </nc>
  </rcc>
  <rcc rId="8589" sId="1">
    <oc r="L29">
      <f>SUM(E29:K29)</f>
    </oc>
    <nc r="L29">
      <f>SUM(J29:K29)</f>
    </nc>
  </rcc>
  <rcc rId="8590" sId="1">
    <oc r="L30">
      <f>SUM(E30:K30)</f>
    </oc>
    <nc r="L30">
      <f>SUM(J30:K30)</f>
    </nc>
  </rcc>
  <rcc rId="8591" sId="1">
    <oc r="L32">
      <f>SUM(E32:K32)</f>
    </oc>
    <nc r="L32">
      <f>SUM(J32:K32)</f>
    </nc>
  </rcc>
  <rcc rId="8592" sId="1">
    <oc r="L34">
      <f>SUM(E34:K34)</f>
    </oc>
    <nc r="L34">
      <f>SUM(J34:K34)</f>
    </nc>
  </rcc>
  <rcc rId="8593" sId="1">
    <oc r="L35">
      <f>SUM(E35:K35)</f>
    </oc>
    <nc r="L35">
      <f>SUM(J35:K35)</f>
    </nc>
  </rcc>
  <rcc rId="8594" sId="1">
    <oc r="L36">
      <f>SUM(E36:K36)</f>
    </oc>
    <nc r="L36">
      <f>SUM(J36:K36)</f>
    </nc>
  </rcc>
  <rcc rId="8595" sId="1">
    <oc r="L37">
      <f>SUM(E37:K37)</f>
    </oc>
    <nc r="L37">
      <f>SUM(J37:K37)</f>
    </nc>
  </rcc>
  <rcc rId="8596" sId="1">
    <oc r="L38">
      <f>SUM(E38:K38)</f>
    </oc>
    <nc r="L38">
      <f>SUM(J38:K38)</f>
    </nc>
  </rcc>
  <rcc rId="8597" sId="1">
    <oc r="L39">
      <f>SUM(E39:K39)</f>
    </oc>
    <nc r="L39">
      <f>SUM(J39:K39)</f>
    </nc>
  </rcc>
  <rcc rId="8598" sId="1">
    <oc r="L41">
      <f>SUM(E41:K41)</f>
    </oc>
    <nc r="L41">
      <f>SUM(J41:K41)</f>
    </nc>
  </rcc>
  <rcc rId="8599" sId="1">
    <oc r="L42">
      <f>SUM(E42:K42)</f>
    </oc>
    <nc r="L42">
      <f>SUM(J42:K42)</f>
    </nc>
  </rcc>
  <rcc rId="8600" sId="1">
    <oc r="L44">
      <f>SUM(E44:K44)</f>
    </oc>
    <nc r="L44">
      <f>SUM(J44:K44)</f>
    </nc>
  </rcc>
  <rcc rId="8601" sId="1">
    <oc r="L46">
      <f>SUM(E46:K46)</f>
    </oc>
    <nc r="L46">
      <f>SUM(J46:K46)</f>
    </nc>
  </rcc>
  <rcc rId="8602" sId="1">
    <oc r="L47">
      <f>SUM(E47:K47)</f>
    </oc>
    <nc r="L47">
      <f>SUM(J47:K47)</f>
    </nc>
  </rcc>
  <rcc rId="8603" sId="1">
    <oc r="L48">
      <f>SUM(E48:K48)</f>
    </oc>
    <nc r="L48">
      <f>SUM(J48:K48)</f>
    </nc>
  </rcc>
  <rcc rId="8604" sId="1">
    <oc r="L50">
      <f>SUM(E50:K50)</f>
    </oc>
    <nc r="L50">
      <f>SUM(J50:K50)</f>
    </nc>
  </rcc>
  <rcc rId="8605" sId="1">
    <oc r="L51">
      <f>SUM(E51:K51)</f>
    </oc>
    <nc r="L51">
      <f>SUM(J51:K51)</f>
    </nc>
  </rcc>
  <rcc rId="8606" sId="1">
    <oc r="L52">
      <f>SUM(E52:K52)</f>
    </oc>
    <nc r="L52">
      <f>SUM(J52:K52)</f>
    </nc>
  </rcc>
  <rcc rId="8607" sId="1">
    <oc r="L54">
      <f>SUM(E54:K54)</f>
    </oc>
    <nc r="L54">
      <f>SUM(J54:K54)</f>
    </nc>
  </rcc>
  <rcc rId="8608" sId="1">
    <oc r="L56">
      <f>SUM(E56:K56)</f>
    </oc>
    <nc r="L56">
      <f>SUM(J56:K56)</f>
    </nc>
  </rcc>
  <rcc rId="8609" sId="1">
    <oc r="L58">
      <f>SUM(E58:K58)</f>
    </oc>
    <nc r="L58">
      <f>SUM(J58:K58)</f>
    </nc>
  </rcc>
  <rcc rId="8610" sId="1">
    <oc r="L59">
      <f>SUM(E59:K59)</f>
    </oc>
    <nc r="L59">
      <f>SUM(J59:K59)</f>
    </nc>
  </rcc>
</revisions>
</file>

<file path=xl/revisions/revisionLog2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C3:D3">
    <dxf>
      <fill>
        <patternFill patternType="none">
          <bgColor auto="1"/>
        </patternFill>
      </fill>
    </dxf>
  </rfmt>
  <rfmt sheetId="1" sqref="L3:L59" start="0" length="0">
    <dxf>
      <border>
        <right style="thin">
          <color indexed="64"/>
        </right>
      </border>
    </dxf>
  </rfmt>
  <rfmt sheetId="1" sqref="C3:L59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</rfmt>
  <rcc rId="8611" sId="1">
    <oc r="J3" t="inlineStr">
      <is>
        <t>Итого изменений, внесенных в Закон о бюджете</t>
      </is>
    </oc>
    <nc r="J3" t="inlineStr">
      <is>
        <t>Итого изменений, внесенных в решение о бюджете</t>
      </is>
    </nc>
  </rcc>
  <rdn rId="0" localSheetId="1" customView="1" name="Z_823F9615_D7A9_4988_884A_71983EBFBAE3_.wvu.PrintArea" hidden="1" oldHidden="1">
    <formula>'2025'!$A$1:$L$3</formula>
  </rdn>
  <rdn rId="0" localSheetId="1" customView="1" name="Z_823F9615_D7A9_4988_884A_71983EBFBAE3_.wvu.PrintTitles" hidden="1" oldHidden="1">
    <formula>'2025'!$3:$3</formula>
  </rdn>
  <rcv guid="{823F9615-D7A9-4988-884A-71983EBFBAE3}" action="add"/>
</revisions>
</file>

<file path=xl/revisions/userNames1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18" Type="http://schemas.openxmlformats.org/officeDocument/2006/relationships/printerSettings" Target="../printerSettings/printerSettings1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17" Type="http://schemas.openxmlformats.org/officeDocument/2006/relationships/printerSettings" Target="../printerSettings/printerSettings17.bin"/><Relationship Id="rId2" Type="http://schemas.openxmlformats.org/officeDocument/2006/relationships/printerSettings" Target="../printerSettings/printerSettings2.bin"/><Relationship Id="rId16" Type="http://schemas.openxmlformats.org/officeDocument/2006/relationships/printerSettings" Target="../printerSettings/printerSettings16.bin"/><Relationship Id="rId20" Type="http://schemas.openxmlformats.org/officeDocument/2006/relationships/printerSettings" Target="../printerSettings/printerSettings20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5" Type="http://schemas.openxmlformats.org/officeDocument/2006/relationships/printerSettings" Target="../printerSettings/printerSettings15.bin"/><Relationship Id="rId10" Type="http://schemas.openxmlformats.org/officeDocument/2006/relationships/printerSettings" Target="../printerSettings/printerSettings10.bin"/><Relationship Id="rId19" Type="http://schemas.openxmlformats.org/officeDocument/2006/relationships/printerSettings" Target="../printerSettings/printerSettings19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9"/>
  <sheetViews>
    <sheetView tabSelected="1" topLeftCell="A25" zoomScaleNormal="90" zoomScaleSheetLayoutView="100" workbookViewId="0">
      <selection activeCell="M3" sqref="M3"/>
    </sheetView>
  </sheetViews>
  <sheetFormatPr defaultRowHeight="12.75" x14ac:dyDescent="0.2"/>
  <cols>
    <col min="1" max="1" width="6" customWidth="1"/>
    <col min="2" max="2" width="49.42578125" customWidth="1"/>
    <col min="3" max="3" width="10.140625" customWidth="1"/>
    <col min="4" max="4" width="11.42578125" customWidth="1"/>
    <col min="5" max="5" width="18.7109375" customWidth="1"/>
    <col min="6" max="6" width="16.140625" customWidth="1"/>
    <col min="7" max="8" width="16.42578125" style="3" customWidth="1"/>
    <col min="9" max="10" width="17.140625" style="8" customWidth="1"/>
    <col min="11" max="11" width="15.85546875" style="9" customWidth="1"/>
    <col min="12" max="12" width="20.7109375" style="3" customWidth="1" collapsed="1"/>
    <col min="13" max="14" width="9.140625" customWidth="1"/>
  </cols>
  <sheetData>
    <row r="1" spans="1:12" ht="38.25" customHeight="1" x14ac:dyDescent="0.2">
      <c r="A1" s="28" t="s">
        <v>11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1.75" customHeight="1" x14ac:dyDescent="0.2">
      <c r="A2" s="1" t="s">
        <v>2</v>
      </c>
      <c r="B2" s="1" t="s">
        <v>2</v>
      </c>
      <c r="C2" s="1" t="s">
        <v>2</v>
      </c>
      <c r="D2" s="1" t="s">
        <v>2</v>
      </c>
      <c r="E2" s="6"/>
      <c r="F2" s="2"/>
      <c r="G2" s="7"/>
      <c r="H2" s="7"/>
      <c r="L2" s="2" t="s">
        <v>12</v>
      </c>
    </row>
    <row r="3" spans="1:12" s="10" customFormat="1" ht="102.6" customHeight="1" x14ac:dyDescent="0.2">
      <c r="A3" s="4" t="s">
        <v>0</v>
      </c>
      <c r="B3" s="4" t="s">
        <v>1</v>
      </c>
      <c r="C3" s="27" t="s">
        <v>5</v>
      </c>
      <c r="D3" s="27"/>
      <c r="E3" s="11" t="s">
        <v>6</v>
      </c>
      <c r="F3" s="11" t="s">
        <v>7</v>
      </c>
      <c r="G3" s="11" t="s">
        <v>8</v>
      </c>
      <c r="H3" s="11" t="s">
        <v>9</v>
      </c>
      <c r="I3" s="11" t="s">
        <v>10</v>
      </c>
      <c r="J3" s="11" t="s">
        <v>134</v>
      </c>
      <c r="K3" s="11" t="s">
        <v>132</v>
      </c>
      <c r="L3" s="24" t="s">
        <v>133</v>
      </c>
    </row>
    <row r="4" spans="1:12" x14ac:dyDescent="0.2">
      <c r="A4" s="5" t="s">
        <v>2</v>
      </c>
      <c r="B4" s="13" t="s">
        <v>13</v>
      </c>
      <c r="C4" s="14" t="s">
        <v>14</v>
      </c>
      <c r="D4" s="14" t="s">
        <v>15</v>
      </c>
      <c r="E4" s="15">
        <f>SUM(E5+E13+E15+E19+E26+E31+E33+E40+E43+E45+E49+E53+E55+E57)</f>
        <v>5632232764.999999</v>
      </c>
      <c r="F4" s="15">
        <f>SUM(F5+F13+F15+F19+F26+F31+F33+F40+F43+F45+F49+F53+F55+F57)</f>
        <v>901468709.71999991</v>
      </c>
      <c r="G4" s="15">
        <f>SUM(G5+G13+G15+G19+G26+G31+G33+G40+G43+G45+G49+G53+G55+G57)</f>
        <v>252184484.56999999</v>
      </c>
      <c r="H4" s="15">
        <f>SUM(H5+H13+H15+H19+H26+H31+H33+H40+H43+H45+H49+H53+H55+H57)</f>
        <v>285122791.26999986</v>
      </c>
      <c r="I4" s="15">
        <f>SUM(I5+I13+I15+I19+I26+I31+I33+I40+I43+I45+I49+I53+I55+I57)</f>
        <v>-3490638.04</v>
      </c>
      <c r="J4" s="15">
        <f>SUM(E4:I4)</f>
        <v>7067518112.5199986</v>
      </c>
      <c r="K4" s="15">
        <f>SUM(K5+K13+K15+K19+K26+K31+K33+K40+K43+K45+K49+K53+K55+K57)</f>
        <v>-2200000</v>
      </c>
      <c r="L4" s="15">
        <f>SUM(J4:K4)</f>
        <v>7065318112.5199986</v>
      </c>
    </row>
    <row r="5" spans="1:12" x14ac:dyDescent="0.2">
      <c r="A5" s="12" t="s">
        <v>3</v>
      </c>
      <c r="B5" s="16" t="s">
        <v>16</v>
      </c>
      <c r="C5" s="17" t="s">
        <v>17</v>
      </c>
      <c r="D5" s="17" t="s">
        <v>18</v>
      </c>
      <c r="E5" s="18">
        <f>SUM(E6:E12)</f>
        <v>497469911.48000002</v>
      </c>
      <c r="F5" s="18">
        <f>SUM(F6:F12)</f>
        <v>5693663.6699999999</v>
      </c>
      <c r="G5" s="18">
        <f>SUM(G6:G12)</f>
        <v>2644687.7800000003</v>
      </c>
      <c r="H5" s="18">
        <f>SUM(H6:H12)</f>
        <v>616443.1099999994</v>
      </c>
      <c r="I5" s="18">
        <f>SUM(I6:I12)</f>
        <v>3229690</v>
      </c>
      <c r="J5" s="18">
        <f>SUM(E5:I5)</f>
        <v>509654396.04000002</v>
      </c>
      <c r="K5" s="18">
        <f>SUM(K6:K12)</f>
        <v>0</v>
      </c>
      <c r="L5" s="18">
        <f>SUM(J5:K5)</f>
        <v>509654396.04000002</v>
      </c>
    </row>
    <row r="6" spans="1:12" ht="25.5" x14ac:dyDescent="0.2">
      <c r="A6" s="11" t="s">
        <v>19</v>
      </c>
      <c r="B6" s="19" t="s">
        <v>20</v>
      </c>
      <c r="C6" s="20" t="s">
        <v>17</v>
      </c>
      <c r="D6" s="20" t="s">
        <v>21</v>
      </c>
      <c r="E6" s="25">
        <v>8369226.3899999997</v>
      </c>
      <c r="F6" s="25"/>
      <c r="G6" s="25"/>
      <c r="H6" s="25">
        <v>449870.3</v>
      </c>
      <c r="I6" s="25"/>
      <c r="J6" s="25">
        <f>SUM(E6:I6)</f>
        <v>8819096.6899999995</v>
      </c>
      <c r="K6" s="25"/>
      <c r="L6" s="26">
        <f>SUM(J6:K6)</f>
        <v>8819096.6899999995</v>
      </c>
    </row>
    <row r="7" spans="1:12" ht="38.25" x14ac:dyDescent="0.2">
      <c r="A7" s="11" t="s">
        <v>22</v>
      </c>
      <c r="B7" s="19" t="s">
        <v>23</v>
      </c>
      <c r="C7" s="20" t="s">
        <v>17</v>
      </c>
      <c r="D7" s="20" t="s">
        <v>24</v>
      </c>
      <c r="E7" s="25">
        <v>19420783.690000001</v>
      </c>
      <c r="F7" s="25"/>
      <c r="G7" s="25"/>
      <c r="H7" s="25">
        <v>104292</v>
      </c>
      <c r="I7" s="25"/>
      <c r="J7" s="25">
        <f t="shared" ref="J7:J12" si="0">SUM(E7:I7)</f>
        <v>19525075.690000001</v>
      </c>
      <c r="K7" s="25"/>
      <c r="L7" s="26">
        <f t="shared" ref="L7:L14" si="1">SUM(J7:K7)</f>
        <v>19525075.690000001</v>
      </c>
    </row>
    <row r="8" spans="1:12" ht="51" x14ac:dyDescent="0.2">
      <c r="A8" s="11" t="s">
        <v>25</v>
      </c>
      <c r="B8" s="19" t="s">
        <v>26</v>
      </c>
      <c r="C8" s="20" t="s">
        <v>17</v>
      </c>
      <c r="D8" s="20" t="s">
        <v>27</v>
      </c>
      <c r="E8" s="25">
        <v>169630826.00999999</v>
      </c>
      <c r="F8" s="25">
        <v>768636.43</v>
      </c>
      <c r="G8" s="25">
        <v>164000</v>
      </c>
      <c r="H8" s="25">
        <v>-3233334.83</v>
      </c>
      <c r="I8" s="25">
        <v>3307128</v>
      </c>
      <c r="J8" s="25">
        <f t="shared" si="0"/>
        <v>170637255.60999998</v>
      </c>
      <c r="K8" s="25"/>
      <c r="L8" s="26">
        <f t="shared" si="1"/>
        <v>170637255.60999998</v>
      </c>
    </row>
    <row r="9" spans="1:12" x14ac:dyDescent="0.2">
      <c r="A9" s="11" t="s">
        <v>28</v>
      </c>
      <c r="B9" s="19" t="s">
        <v>29</v>
      </c>
      <c r="C9" s="20" t="s">
        <v>17</v>
      </c>
      <c r="D9" s="20" t="s">
        <v>30</v>
      </c>
      <c r="E9" s="25">
        <v>700</v>
      </c>
      <c r="F9" s="25"/>
      <c r="G9" s="25"/>
      <c r="H9" s="25"/>
      <c r="I9" s="25"/>
      <c r="J9" s="25">
        <f t="shared" si="0"/>
        <v>700</v>
      </c>
      <c r="K9" s="25"/>
      <c r="L9" s="26">
        <f t="shared" si="1"/>
        <v>700</v>
      </c>
    </row>
    <row r="10" spans="1:12" ht="38.25" x14ac:dyDescent="0.2">
      <c r="A10" s="11" t="s">
        <v>31</v>
      </c>
      <c r="B10" s="19" t="s">
        <v>32</v>
      </c>
      <c r="C10" s="20" t="s">
        <v>17</v>
      </c>
      <c r="D10" s="20" t="s">
        <v>33</v>
      </c>
      <c r="E10" s="25">
        <v>78424351.390000001</v>
      </c>
      <c r="F10" s="25">
        <v>1594434.24</v>
      </c>
      <c r="G10" s="25">
        <v>205275.28</v>
      </c>
      <c r="H10" s="25">
        <v>-14148.12</v>
      </c>
      <c r="I10" s="25"/>
      <c r="J10" s="25">
        <f t="shared" si="0"/>
        <v>80209912.789999992</v>
      </c>
      <c r="K10" s="25"/>
      <c r="L10" s="26">
        <f t="shared" si="1"/>
        <v>80209912.789999992</v>
      </c>
    </row>
    <row r="11" spans="1:12" x14ac:dyDescent="0.2">
      <c r="A11" s="11" t="s">
        <v>34</v>
      </c>
      <c r="B11" s="19" t="s">
        <v>35</v>
      </c>
      <c r="C11" s="20" t="s">
        <v>17</v>
      </c>
      <c r="D11" s="20" t="s">
        <v>36</v>
      </c>
      <c r="E11" s="25">
        <v>15000000</v>
      </c>
      <c r="F11" s="25"/>
      <c r="G11" s="25"/>
      <c r="H11" s="25"/>
      <c r="I11" s="25"/>
      <c r="J11" s="25">
        <f t="shared" si="0"/>
        <v>15000000</v>
      </c>
      <c r="K11" s="25"/>
      <c r="L11" s="26">
        <f t="shared" si="1"/>
        <v>15000000</v>
      </c>
    </row>
    <row r="12" spans="1:12" x14ac:dyDescent="0.2">
      <c r="A12" s="11" t="s">
        <v>37</v>
      </c>
      <c r="B12" s="19" t="s">
        <v>38</v>
      </c>
      <c r="C12" s="20" t="s">
        <v>17</v>
      </c>
      <c r="D12" s="20" t="s">
        <v>39</v>
      </c>
      <c r="E12" s="25">
        <v>206624024</v>
      </c>
      <c r="F12" s="25">
        <v>3330593</v>
      </c>
      <c r="G12" s="25">
        <v>2275412.5</v>
      </c>
      <c r="H12" s="25">
        <v>3309763.76</v>
      </c>
      <c r="I12" s="25">
        <v>-77438</v>
      </c>
      <c r="J12" s="25">
        <f t="shared" si="0"/>
        <v>215462355.25999999</v>
      </c>
      <c r="K12" s="25"/>
      <c r="L12" s="26">
        <f t="shared" si="1"/>
        <v>215462355.25999999</v>
      </c>
    </row>
    <row r="13" spans="1:12" x14ac:dyDescent="0.2">
      <c r="A13" s="12" t="s">
        <v>40</v>
      </c>
      <c r="B13" s="16" t="s">
        <v>41</v>
      </c>
      <c r="C13" s="17" t="s">
        <v>21</v>
      </c>
      <c r="D13" s="17" t="s">
        <v>18</v>
      </c>
      <c r="E13" s="18">
        <f>SUM(E14)</f>
        <v>5139400</v>
      </c>
      <c r="F13" s="18">
        <f>SUM(F14)</f>
        <v>0</v>
      </c>
      <c r="G13" s="18">
        <f t="shared" ref="G13:K13" si="2">SUM(G14)</f>
        <v>0</v>
      </c>
      <c r="H13" s="18">
        <f t="shared" si="2"/>
        <v>36500</v>
      </c>
      <c r="I13" s="18">
        <f t="shared" si="2"/>
        <v>0</v>
      </c>
      <c r="J13" s="18">
        <f>SUM(E13:I13)</f>
        <v>5175900</v>
      </c>
      <c r="K13" s="18">
        <f t="shared" si="2"/>
        <v>0</v>
      </c>
      <c r="L13" s="18">
        <f>SUM(J13:K13)</f>
        <v>5175900</v>
      </c>
    </row>
    <row r="14" spans="1:12" x14ac:dyDescent="0.2">
      <c r="A14" s="11" t="s">
        <v>42</v>
      </c>
      <c r="B14" s="19" t="s">
        <v>43</v>
      </c>
      <c r="C14" s="20" t="s">
        <v>21</v>
      </c>
      <c r="D14" s="20" t="s">
        <v>24</v>
      </c>
      <c r="E14" s="25">
        <v>5139400</v>
      </c>
      <c r="F14" s="25"/>
      <c r="G14" s="25"/>
      <c r="H14" s="25">
        <v>36500</v>
      </c>
      <c r="I14" s="25"/>
      <c r="J14" s="25">
        <f>SUM(E14:I14)</f>
        <v>5175900</v>
      </c>
      <c r="K14" s="25"/>
      <c r="L14" s="26">
        <f t="shared" si="1"/>
        <v>5175900</v>
      </c>
    </row>
    <row r="15" spans="1:12" ht="25.5" x14ac:dyDescent="0.2">
      <c r="A15" s="12" t="s">
        <v>44</v>
      </c>
      <c r="B15" s="16" t="s">
        <v>45</v>
      </c>
      <c r="C15" s="17" t="s">
        <v>24</v>
      </c>
      <c r="D15" s="17" t="s">
        <v>18</v>
      </c>
      <c r="E15" s="18">
        <f t="shared" ref="E15:F15" si="3">SUM(E16:E18)</f>
        <v>105508615.62</v>
      </c>
      <c r="F15" s="18">
        <f t="shared" si="3"/>
        <v>-1492300</v>
      </c>
      <c r="G15" s="18">
        <f t="shared" ref="G15:L15" si="4">SUM(G16:G18)</f>
        <v>2426265</v>
      </c>
      <c r="H15" s="18">
        <f t="shared" si="4"/>
        <v>4915152</v>
      </c>
      <c r="I15" s="18">
        <f t="shared" si="4"/>
        <v>0</v>
      </c>
      <c r="J15" s="18">
        <f>SUM(E15:I15)</f>
        <v>111357732.62</v>
      </c>
      <c r="K15" s="18">
        <f t="shared" si="4"/>
        <v>0</v>
      </c>
      <c r="L15" s="18">
        <f t="shared" si="4"/>
        <v>111357732.62</v>
      </c>
    </row>
    <row r="16" spans="1:12" x14ac:dyDescent="0.2">
      <c r="A16" s="11" t="s">
        <v>46</v>
      </c>
      <c r="B16" s="19" t="s">
        <v>47</v>
      </c>
      <c r="C16" s="20" t="s">
        <v>24</v>
      </c>
      <c r="D16" s="20" t="s">
        <v>27</v>
      </c>
      <c r="E16" s="25">
        <v>5355700</v>
      </c>
      <c r="F16" s="25"/>
      <c r="G16" s="25"/>
      <c r="H16" s="25">
        <v>90352</v>
      </c>
      <c r="I16" s="25"/>
      <c r="J16" s="25">
        <f>SUM(E16:I16)</f>
        <v>5446052</v>
      </c>
      <c r="K16" s="25"/>
      <c r="L16" s="26">
        <f>SUM(J16:K16)</f>
        <v>5446052</v>
      </c>
    </row>
    <row r="17" spans="1:12" ht="25.5" x14ac:dyDescent="0.2">
      <c r="A17" s="11" t="s">
        <v>48</v>
      </c>
      <c r="B17" s="19" t="s">
        <v>49</v>
      </c>
      <c r="C17" s="20" t="s">
        <v>24</v>
      </c>
      <c r="D17" s="20" t="s">
        <v>50</v>
      </c>
      <c r="E17" s="25">
        <v>99958115.620000005</v>
      </c>
      <c r="F17" s="25">
        <v>-1492300</v>
      </c>
      <c r="G17" s="25">
        <v>2426265</v>
      </c>
      <c r="H17" s="25">
        <v>4824800</v>
      </c>
      <c r="I17" s="25"/>
      <c r="J17" s="25">
        <f t="shared" ref="J17:J59" si="5">SUM(E17:I17)</f>
        <v>105716880.62</v>
      </c>
      <c r="K17" s="25"/>
      <c r="L17" s="26">
        <f t="shared" ref="L17:L18" si="6">SUM(J17:K17)</f>
        <v>105716880.62</v>
      </c>
    </row>
    <row r="18" spans="1:12" ht="25.5" x14ac:dyDescent="0.2">
      <c r="A18" s="11" t="s">
        <v>48</v>
      </c>
      <c r="B18" s="19" t="s">
        <v>49</v>
      </c>
      <c r="C18" s="20" t="s">
        <v>24</v>
      </c>
      <c r="D18" s="20" t="s">
        <v>51</v>
      </c>
      <c r="E18" s="25">
        <v>194800</v>
      </c>
      <c r="F18" s="25"/>
      <c r="G18" s="25"/>
      <c r="H18" s="25"/>
      <c r="I18" s="25"/>
      <c r="J18" s="25">
        <f t="shared" si="5"/>
        <v>194800</v>
      </c>
      <c r="K18" s="25"/>
      <c r="L18" s="26">
        <f t="shared" si="6"/>
        <v>194800</v>
      </c>
    </row>
    <row r="19" spans="1:12" x14ac:dyDescent="0.2">
      <c r="A19" s="12" t="s">
        <v>52</v>
      </c>
      <c r="B19" s="16" t="s">
        <v>53</v>
      </c>
      <c r="C19" s="17" t="s">
        <v>27</v>
      </c>
      <c r="D19" s="17" t="s">
        <v>18</v>
      </c>
      <c r="E19" s="18">
        <f>SUM(E20:E25)</f>
        <v>467498076.93000001</v>
      </c>
      <c r="F19" s="18">
        <f>SUM(F20:F25)</f>
        <v>42312130.079999998</v>
      </c>
      <c r="G19" s="18">
        <f t="shared" ref="G19:L19" si="7">SUM(G20:G25)</f>
        <v>40018126.739999995</v>
      </c>
      <c r="H19" s="18">
        <f t="shared" si="7"/>
        <v>125941290.97999999</v>
      </c>
      <c r="I19" s="18">
        <f t="shared" si="7"/>
        <v>-3022</v>
      </c>
      <c r="J19" s="18">
        <f>SUM(E19:I19)</f>
        <v>675766602.73000002</v>
      </c>
      <c r="K19" s="18">
        <f t="shared" si="7"/>
        <v>0</v>
      </c>
      <c r="L19" s="18">
        <f t="shared" si="7"/>
        <v>675766602.73000002</v>
      </c>
    </row>
    <row r="20" spans="1:12" x14ac:dyDescent="0.2">
      <c r="A20" s="11" t="s">
        <v>54</v>
      </c>
      <c r="B20" s="19" t="s">
        <v>55</v>
      </c>
      <c r="C20" s="20" t="s">
        <v>27</v>
      </c>
      <c r="D20" s="20" t="s">
        <v>17</v>
      </c>
      <c r="E20" s="25">
        <v>34137400</v>
      </c>
      <c r="F20" s="25"/>
      <c r="G20" s="25">
        <v>6581062.0300000003</v>
      </c>
      <c r="H20" s="25">
        <v>8366000</v>
      </c>
      <c r="I20" s="25"/>
      <c r="J20" s="25">
        <f t="shared" si="5"/>
        <v>49084462.030000001</v>
      </c>
      <c r="K20" s="25"/>
      <c r="L20" s="26">
        <f>SUM(J20:K20)</f>
        <v>49084462.030000001</v>
      </c>
    </row>
    <row r="21" spans="1:12" x14ac:dyDescent="0.2">
      <c r="A21" s="11" t="s">
        <v>56</v>
      </c>
      <c r="B21" s="19" t="s">
        <v>57</v>
      </c>
      <c r="C21" s="20" t="s">
        <v>27</v>
      </c>
      <c r="D21" s="20" t="s">
        <v>30</v>
      </c>
      <c r="E21" s="25">
        <v>119424800</v>
      </c>
      <c r="F21" s="25">
        <v>-1594400</v>
      </c>
      <c r="G21" s="25">
        <v>5653700</v>
      </c>
      <c r="H21" s="25">
        <v>28410237.059999999</v>
      </c>
      <c r="I21" s="25"/>
      <c r="J21" s="25">
        <f t="shared" si="5"/>
        <v>151894337.06</v>
      </c>
      <c r="K21" s="25"/>
      <c r="L21" s="26">
        <f t="shared" ref="L21:L25" si="8">SUM(J21:K21)</f>
        <v>151894337.06</v>
      </c>
    </row>
    <row r="22" spans="1:12" ht="16.5" customHeight="1" x14ac:dyDescent="0.2">
      <c r="A22" s="11" t="s">
        <v>58</v>
      </c>
      <c r="B22" s="19" t="s">
        <v>59</v>
      </c>
      <c r="C22" s="20" t="s">
        <v>27</v>
      </c>
      <c r="D22" s="20" t="s">
        <v>60</v>
      </c>
      <c r="E22" s="25">
        <v>7844002.6100000003</v>
      </c>
      <c r="F22" s="25"/>
      <c r="G22" s="25"/>
      <c r="H22" s="25">
        <v>-238316.37</v>
      </c>
      <c r="I22" s="25"/>
      <c r="J22" s="25">
        <f t="shared" si="5"/>
        <v>7605686.2400000002</v>
      </c>
      <c r="K22" s="25"/>
      <c r="L22" s="26">
        <f t="shared" si="8"/>
        <v>7605686.2400000002</v>
      </c>
    </row>
    <row r="23" spans="1:12" ht="16.5" customHeight="1" x14ac:dyDescent="0.2">
      <c r="A23" s="11" t="s">
        <v>61</v>
      </c>
      <c r="B23" s="19" t="s">
        <v>62</v>
      </c>
      <c r="C23" s="20" t="s">
        <v>27</v>
      </c>
      <c r="D23" s="20" t="s">
        <v>63</v>
      </c>
      <c r="E23" s="25">
        <v>93294800.120000005</v>
      </c>
      <c r="F23" s="25">
        <v>37279087.780000001</v>
      </c>
      <c r="G23" s="25">
        <v>9205684.1199999992</v>
      </c>
      <c r="H23" s="25">
        <v>101785991.5</v>
      </c>
      <c r="I23" s="25"/>
      <c r="J23" s="25">
        <f t="shared" si="5"/>
        <v>241565563.52000001</v>
      </c>
      <c r="K23" s="25"/>
      <c r="L23" s="26">
        <f t="shared" si="8"/>
        <v>241565563.52000001</v>
      </c>
    </row>
    <row r="24" spans="1:12" ht="16.5" customHeight="1" x14ac:dyDescent="0.2">
      <c r="A24" s="11" t="s">
        <v>64</v>
      </c>
      <c r="B24" s="19" t="s">
        <v>65</v>
      </c>
      <c r="C24" s="20" t="s">
        <v>27</v>
      </c>
      <c r="D24" s="20" t="s">
        <v>50</v>
      </c>
      <c r="E24" s="25">
        <v>8246051</v>
      </c>
      <c r="F24" s="25"/>
      <c r="G24" s="25"/>
      <c r="H24" s="25">
        <v>-20428</v>
      </c>
      <c r="I24" s="25">
        <v>-3022</v>
      </c>
      <c r="J24" s="25">
        <f t="shared" si="5"/>
        <v>8222601</v>
      </c>
      <c r="K24" s="21"/>
      <c r="L24" s="26">
        <f t="shared" si="8"/>
        <v>8222601</v>
      </c>
    </row>
    <row r="25" spans="1:12" x14ac:dyDescent="0.2">
      <c r="A25" s="11" t="s">
        <v>66</v>
      </c>
      <c r="B25" s="19" t="s">
        <v>67</v>
      </c>
      <c r="C25" s="20" t="s">
        <v>27</v>
      </c>
      <c r="D25" s="20" t="s">
        <v>68</v>
      </c>
      <c r="E25" s="25">
        <v>204551023.19999999</v>
      </c>
      <c r="F25" s="25">
        <v>6627442.2999999998</v>
      </c>
      <c r="G25" s="25">
        <v>18577680.59</v>
      </c>
      <c r="H25" s="25">
        <v>-12362193.210000001</v>
      </c>
      <c r="I25" s="25"/>
      <c r="J25" s="25">
        <f t="shared" si="5"/>
        <v>217393952.88</v>
      </c>
      <c r="K25" s="25"/>
      <c r="L25" s="26">
        <f t="shared" si="8"/>
        <v>217393952.88</v>
      </c>
    </row>
    <row r="26" spans="1:12" x14ac:dyDescent="0.2">
      <c r="A26" s="12" t="s">
        <v>69</v>
      </c>
      <c r="B26" s="16" t="s">
        <v>70</v>
      </c>
      <c r="C26" s="17" t="s">
        <v>30</v>
      </c>
      <c r="D26" s="17" t="s">
        <v>18</v>
      </c>
      <c r="E26" s="18">
        <f>SUM(E27:E30)</f>
        <v>816399816.61000001</v>
      </c>
      <c r="F26" s="18">
        <f>SUM(F27:F30)</f>
        <v>257139503.69</v>
      </c>
      <c r="G26" s="18">
        <f t="shared" ref="G26:L26" si="9">SUM(G27:G30)</f>
        <v>81106873.819999993</v>
      </c>
      <c r="H26" s="18">
        <f t="shared" si="9"/>
        <v>91883581.50999999</v>
      </c>
      <c r="I26" s="18">
        <f t="shared" si="9"/>
        <v>-5438.04</v>
      </c>
      <c r="J26" s="18">
        <f>SUM(E26:I26)</f>
        <v>1246524337.5899999</v>
      </c>
      <c r="K26" s="18">
        <f t="shared" si="9"/>
        <v>0</v>
      </c>
      <c r="L26" s="18">
        <f t="shared" si="9"/>
        <v>1246524337.5900002</v>
      </c>
    </row>
    <row r="27" spans="1:12" x14ac:dyDescent="0.2">
      <c r="A27" s="11" t="s">
        <v>71</v>
      </c>
      <c r="B27" s="19" t="s">
        <v>72</v>
      </c>
      <c r="C27" s="20" t="s">
        <v>30</v>
      </c>
      <c r="D27" s="20" t="s">
        <v>17</v>
      </c>
      <c r="E27" s="25">
        <v>124647300</v>
      </c>
      <c r="F27" s="25">
        <v>-22589863.280000001</v>
      </c>
      <c r="G27" s="25">
        <v>19069656.739999998</v>
      </c>
      <c r="H27" s="25">
        <v>17818214.629999999</v>
      </c>
      <c r="I27" s="25"/>
      <c r="J27" s="25">
        <f t="shared" si="5"/>
        <v>138945308.09</v>
      </c>
      <c r="K27" s="25"/>
      <c r="L27" s="26">
        <f>SUM(J27:K27)</f>
        <v>138945308.09</v>
      </c>
    </row>
    <row r="28" spans="1:12" x14ac:dyDescent="0.2">
      <c r="A28" s="11" t="s">
        <v>73</v>
      </c>
      <c r="B28" s="19" t="s">
        <v>74</v>
      </c>
      <c r="C28" s="20" t="s">
        <v>30</v>
      </c>
      <c r="D28" s="20" t="s">
        <v>21</v>
      </c>
      <c r="E28" s="25">
        <v>678713807.82000005</v>
      </c>
      <c r="F28" s="25">
        <v>257580626.74000001</v>
      </c>
      <c r="G28" s="25">
        <v>59836220.469999999</v>
      </c>
      <c r="H28" s="25">
        <v>23210041</v>
      </c>
      <c r="I28" s="25">
        <v>-5431.25</v>
      </c>
      <c r="J28" s="25">
        <f t="shared" si="5"/>
        <v>1019335264.7800001</v>
      </c>
      <c r="K28" s="25"/>
      <c r="L28" s="26">
        <f t="shared" ref="L28:L30" si="10">SUM(J28:K28)</f>
        <v>1019335264.7800001</v>
      </c>
    </row>
    <row r="29" spans="1:12" x14ac:dyDescent="0.2">
      <c r="A29" s="11" t="s">
        <v>75</v>
      </c>
      <c r="B29" s="19" t="s">
        <v>76</v>
      </c>
      <c r="C29" s="20" t="s">
        <v>30</v>
      </c>
      <c r="D29" s="20" t="s">
        <v>24</v>
      </c>
      <c r="E29" s="25">
        <v>13018508.789999999</v>
      </c>
      <c r="F29" s="25">
        <v>22148740.23</v>
      </c>
      <c r="G29" s="25">
        <v>2200996.61</v>
      </c>
      <c r="H29" s="25">
        <v>50857925.880000003</v>
      </c>
      <c r="I29" s="25">
        <v>-6.79</v>
      </c>
      <c r="J29" s="25">
        <f t="shared" si="5"/>
        <v>88226164.719999984</v>
      </c>
      <c r="K29" s="25"/>
      <c r="L29" s="26">
        <f t="shared" si="10"/>
        <v>88226164.719999984</v>
      </c>
    </row>
    <row r="30" spans="1:12" ht="25.5" x14ac:dyDescent="0.2">
      <c r="A30" s="11" t="s">
        <v>77</v>
      </c>
      <c r="B30" s="19" t="s">
        <v>78</v>
      </c>
      <c r="C30" s="20" t="s">
        <v>30</v>
      </c>
      <c r="D30" s="20" t="s">
        <v>30</v>
      </c>
      <c r="E30" s="25">
        <v>20200</v>
      </c>
      <c r="F30" s="25"/>
      <c r="G30" s="25"/>
      <c r="H30" s="25">
        <v>-2600</v>
      </c>
      <c r="I30" s="25"/>
      <c r="J30" s="25">
        <f t="shared" si="5"/>
        <v>17600</v>
      </c>
      <c r="K30" s="25"/>
      <c r="L30" s="26">
        <f t="shared" si="10"/>
        <v>17600</v>
      </c>
    </row>
    <row r="31" spans="1:12" x14ac:dyDescent="0.2">
      <c r="A31" s="12" t="s">
        <v>79</v>
      </c>
      <c r="B31" s="16" t="s">
        <v>80</v>
      </c>
      <c r="C31" s="17" t="s">
        <v>33</v>
      </c>
      <c r="D31" s="17" t="s">
        <v>18</v>
      </c>
      <c r="E31" s="18">
        <f>SUM(E32)</f>
        <v>73974900</v>
      </c>
      <c r="F31" s="18">
        <f>SUM(F32)</f>
        <v>400204273.31999999</v>
      </c>
      <c r="G31" s="18">
        <f t="shared" ref="G31:L31" si="11">SUM(G32)</f>
        <v>6888506.25</v>
      </c>
      <c r="H31" s="18">
        <f t="shared" si="11"/>
        <v>67774450.060000002</v>
      </c>
      <c r="I31" s="18">
        <f t="shared" si="11"/>
        <v>0</v>
      </c>
      <c r="J31" s="18">
        <f>SUM(E31:I31)</f>
        <v>548842129.63</v>
      </c>
      <c r="K31" s="18">
        <f t="shared" si="11"/>
        <v>0</v>
      </c>
      <c r="L31" s="18">
        <f t="shared" si="11"/>
        <v>548842129.63</v>
      </c>
    </row>
    <row r="32" spans="1:12" x14ac:dyDescent="0.2">
      <c r="A32" s="11" t="s">
        <v>81</v>
      </c>
      <c r="B32" s="19" t="s">
        <v>82</v>
      </c>
      <c r="C32" s="20" t="s">
        <v>33</v>
      </c>
      <c r="D32" s="20" t="s">
        <v>30</v>
      </c>
      <c r="E32" s="23">
        <v>73974900</v>
      </c>
      <c r="F32" s="23">
        <v>400204273.31999999</v>
      </c>
      <c r="G32" s="23">
        <v>6888506.25</v>
      </c>
      <c r="H32" s="23">
        <v>67774450.060000002</v>
      </c>
      <c r="I32" s="23"/>
      <c r="J32" s="25">
        <f t="shared" si="5"/>
        <v>548842129.63</v>
      </c>
      <c r="K32" s="23"/>
      <c r="L32" s="26">
        <f>SUM(J32:K32)</f>
        <v>548842129.63</v>
      </c>
    </row>
    <row r="33" spans="1:12" x14ac:dyDescent="0.2">
      <c r="A33" s="12" t="s">
        <v>83</v>
      </c>
      <c r="B33" s="16" t="s">
        <v>84</v>
      </c>
      <c r="C33" s="17" t="s">
        <v>85</v>
      </c>
      <c r="D33" s="17" t="s">
        <v>18</v>
      </c>
      <c r="E33" s="18">
        <f>SUM(E34:E39)</f>
        <v>2901617514.0499997</v>
      </c>
      <c r="F33" s="18">
        <f>SUM(F34:F39)</f>
        <v>-33282461.859999999</v>
      </c>
      <c r="G33" s="18">
        <f t="shared" ref="G33:L33" si="12">SUM(G34:G39)</f>
        <v>13801786.379999999</v>
      </c>
      <c r="H33" s="18">
        <f t="shared" si="12"/>
        <v>-7218203.8800000027</v>
      </c>
      <c r="I33" s="18">
        <f t="shared" si="12"/>
        <v>-3855200</v>
      </c>
      <c r="J33" s="18">
        <f>SUM(E33:I33)</f>
        <v>2871063434.6899996</v>
      </c>
      <c r="K33" s="18">
        <f t="shared" si="12"/>
        <v>0</v>
      </c>
      <c r="L33" s="18">
        <f t="shared" si="12"/>
        <v>2871063434.6899996</v>
      </c>
    </row>
    <row r="34" spans="1:12" x14ac:dyDescent="0.2">
      <c r="A34" s="11" t="s">
        <v>86</v>
      </c>
      <c r="B34" s="19" t="s">
        <v>87</v>
      </c>
      <c r="C34" s="20" t="s">
        <v>85</v>
      </c>
      <c r="D34" s="20" t="s">
        <v>17</v>
      </c>
      <c r="E34" s="25">
        <v>289995500</v>
      </c>
      <c r="F34" s="25">
        <v>-11425972.85</v>
      </c>
      <c r="G34" s="25">
        <v>-2318844.54</v>
      </c>
      <c r="H34" s="25">
        <v>35463494.549999997</v>
      </c>
      <c r="I34" s="25"/>
      <c r="J34" s="25">
        <f t="shared" si="5"/>
        <v>311714177.15999997</v>
      </c>
      <c r="K34" s="25"/>
      <c r="L34" s="26">
        <f>SUM(J34:K34)</f>
        <v>311714177.15999997</v>
      </c>
    </row>
    <row r="35" spans="1:12" x14ac:dyDescent="0.2">
      <c r="A35" s="11" t="s">
        <v>88</v>
      </c>
      <c r="B35" s="19" t="s">
        <v>89</v>
      </c>
      <c r="C35" s="20" t="s">
        <v>85</v>
      </c>
      <c r="D35" s="20" t="s">
        <v>21</v>
      </c>
      <c r="E35" s="25">
        <v>2215404311</v>
      </c>
      <c r="F35" s="25">
        <v>11707972.289999999</v>
      </c>
      <c r="G35" s="25">
        <v>5539288.79</v>
      </c>
      <c r="H35" s="25">
        <v>-32365952.43</v>
      </c>
      <c r="I35" s="25">
        <v>-3575200</v>
      </c>
      <c r="J35" s="25">
        <f t="shared" si="5"/>
        <v>2196710419.6500001</v>
      </c>
      <c r="K35" s="25"/>
      <c r="L35" s="26">
        <f t="shared" ref="L35:L39" si="13">SUM(J35:K35)</f>
        <v>2196710419.6500001</v>
      </c>
    </row>
    <row r="36" spans="1:12" x14ac:dyDescent="0.2">
      <c r="A36" s="11" t="s">
        <v>90</v>
      </c>
      <c r="B36" s="19" t="s">
        <v>91</v>
      </c>
      <c r="C36" s="20" t="s">
        <v>85</v>
      </c>
      <c r="D36" s="20" t="s">
        <v>24</v>
      </c>
      <c r="E36" s="25">
        <v>192163741.59999999</v>
      </c>
      <c r="F36" s="25">
        <v>-35553767.299999997</v>
      </c>
      <c r="G36" s="25">
        <v>3063925.03</v>
      </c>
      <c r="H36" s="25">
        <v>-417600</v>
      </c>
      <c r="I36" s="25"/>
      <c r="J36" s="25">
        <f t="shared" si="5"/>
        <v>159256299.33000001</v>
      </c>
      <c r="K36" s="25"/>
      <c r="L36" s="26">
        <f t="shared" si="13"/>
        <v>159256299.33000001</v>
      </c>
    </row>
    <row r="37" spans="1:12" ht="25.5" x14ac:dyDescent="0.2">
      <c r="A37" s="11" t="s">
        <v>92</v>
      </c>
      <c r="B37" s="19" t="s">
        <v>131</v>
      </c>
      <c r="C37" s="20" t="s">
        <v>85</v>
      </c>
      <c r="D37" s="20" t="s">
        <v>30</v>
      </c>
      <c r="E37" s="25">
        <v>968700</v>
      </c>
      <c r="F37" s="25"/>
      <c r="G37" s="25"/>
      <c r="H37" s="25">
        <v>-392140</v>
      </c>
      <c r="I37" s="25"/>
      <c r="J37" s="25">
        <f t="shared" si="5"/>
        <v>576560</v>
      </c>
      <c r="K37" s="25"/>
      <c r="L37" s="26">
        <f t="shared" si="13"/>
        <v>576560</v>
      </c>
    </row>
    <row r="38" spans="1:12" x14ac:dyDescent="0.2">
      <c r="A38" s="11" t="s">
        <v>94</v>
      </c>
      <c r="B38" s="19" t="s">
        <v>93</v>
      </c>
      <c r="C38" s="20" t="s">
        <v>85</v>
      </c>
      <c r="D38" s="20" t="s">
        <v>85</v>
      </c>
      <c r="E38" s="25">
        <v>15632438.16</v>
      </c>
      <c r="F38" s="25">
        <v>1500000</v>
      </c>
      <c r="G38" s="25"/>
      <c r="H38" s="25">
        <v>-4361712</v>
      </c>
      <c r="I38" s="25">
        <v>-280000</v>
      </c>
      <c r="J38" s="25">
        <f t="shared" si="5"/>
        <v>12490726.16</v>
      </c>
      <c r="K38" s="25"/>
      <c r="L38" s="26">
        <f t="shared" si="13"/>
        <v>12490726.16</v>
      </c>
    </row>
    <row r="39" spans="1:12" x14ac:dyDescent="0.2">
      <c r="A39" s="11" t="s">
        <v>130</v>
      </c>
      <c r="B39" s="19" t="s">
        <v>95</v>
      </c>
      <c r="C39" s="20" t="s">
        <v>85</v>
      </c>
      <c r="D39" s="20" t="s">
        <v>63</v>
      </c>
      <c r="E39" s="25">
        <v>187452823.28999999</v>
      </c>
      <c r="F39" s="25">
        <v>489306</v>
      </c>
      <c r="G39" s="25">
        <v>7517417.0999999996</v>
      </c>
      <c r="H39" s="25">
        <v>-5144294</v>
      </c>
      <c r="I39" s="25"/>
      <c r="J39" s="25">
        <f t="shared" si="5"/>
        <v>190315252.38999999</v>
      </c>
      <c r="K39" s="25"/>
      <c r="L39" s="26">
        <f t="shared" si="13"/>
        <v>190315252.38999999</v>
      </c>
    </row>
    <row r="40" spans="1:12" x14ac:dyDescent="0.2">
      <c r="A40" s="12" t="s">
        <v>96</v>
      </c>
      <c r="B40" s="16" t="s">
        <v>97</v>
      </c>
      <c r="C40" s="17" t="s">
        <v>60</v>
      </c>
      <c r="D40" s="17" t="s">
        <v>18</v>
      </c>
      <c r="E40" s="18">
        <f>SUM(E41:E42)</f>
        <v>218299763.37</v>
      </c>
      <c r="F40" s="18">
        <f>SUM(F41:F42)</f>
        <v>158856348.52000001</v>
      </c>
      <c r="G40" s="18">
        <f t="shared" ref="G40:L40" si="14">SUM(G41:G42)</f>
        <v>91919501.319999993</v>
      </c>
      <c r="H40" s="18">
        <f t="shared" si="14"/>
        <v>-103129889.40000001</v>
      </c>
      <c r="I40" s="18">
        <f t="shared" si="14"/>
        <v>-450000</v>
      </c>
      <c r="J40" s="18">
        <f>SUM(E40:I40)</f>
        <v>365495723.80999994</v>
      </c>
      <c r="K40" s="18">
        <f t="shared" si="14"/>
        <v>0</v>
      </c>
      <c r="L40" s="18">
        <f t="shared" si="14"/>
        <v>365495723.80999994</v>
      </c>
    </row>
    <row r="41" spans="1:12" x14ac:dyDescent="0.2">
      <c r="A41" s="11" t="s">
        <v>98</v>
      </c>
      <c r="B41" s="19" t="s">
        <v>99</v>
      </c>
      <c r="C41" s="20" t="s">
        <v>60</v>
      </c>
      <c r="D41" s="20" t="s">
        <v>17</v>
      </c>
      <c r="E41" s="25">
        <v>216658563.37</v>
      </c>
      <c r="F41" s="25">
        <v>158856348.52000001</v>
      </c>
      <c r="G41" s="25">
        <v>91919501.319999993</v>
      </c>
      <c r="H41" s="25">
        <v>-103829889.40000001</v>
      </c>
      <c r="I41" s="25">
        <v>-450000</v>
      </c>
      <c r="J41" s="25">
        <f t="shared" si="5"/>
        <v>363154523.80999994</v>
      </c>
      <c r="K41" s="25"/>
      <c r="L41" s="26">
        <f>SUM(J41:K41)</f>
        <v>363154523.80999994</v>
      </c>
    </row>
    <row r="42" spans="1:12" x14ac:dyDescent="0.2">
      <c r="A42" s="11" t="s">
        <v>100</v>
      </c>
      <c r="B42" s="19" t="s">
        <v>101</v>
      </c>
      <c r="C42" s="20" t="s">
        <v>60</v>
      </c>
      <c r="D42" s="20" t="s">
        <v>27</v>
      </c>
      <c r="E42" s="25">
        <v>1641200</v>
      </c>
      <c r="F42" s="25"/>
      <c r="G42" s="25"/>
      <c r="H42" s="25">
        <v>700000</v>
      </c>
      <c r="I42" s="25"/>
      <c r="J42" s="25">
        <f t="shared" si="5"/>
        <v>2341200</v>
      </c>
      <c r="K42" s="25"/>
      <c r="L42" s="26">
        <f>SUM(J42:K42)</f>
        <v>2341200</v>
      </c>
    </row>
    <row r="43" spans="1:12" x14ac:dyDescent="0.2">
      <c r="A43" s="12" t="s">
        <v>102</v>
      </c>
      <c r="B43" s="16" t="s">
        <v>103</v>
      </c>
      <c r="C43" s="17" t="s">
        <v>63</v>
      </c>
      <c r="D43" s="17" t="s">
        <v>18</v>
      </c>
      <c r="E43" s="18">
        <f t="shared" ref="E43:F43" si="15">SUM(E44:E44)</f>
        <v>3618800</v>
      </c>
      <c r="F43" s="18">
        <f t="shared" si="15"/>
        <v>0</v>
      </c>
      <c r="G43" s="18">
        <f t="shared" ref="G43:L43" si="16">SUM(G44:G44)</f>
        <v>0</v>
      </c>
      <c r="H43" s="18">
        <f t="shared" si="16"/>
        <v>-1067300</v>
      </c>
      <c r="I43" s="18">
        <f t="shared" si="16"/>
        <v>0</v>
      </c>
      <c r="J43" s="18">
        <f>SUM(E43:I43)</f>
        <v>2551500</v>
      </c>
      <c r="K43" s="18">
        <f t="shared" si="16"/>
        <v>0</v>
      </c>
      <c r="L43" s="18">
        <f t="shared" si="16"/>
        <v>2551500</v>
      </c>
    </row>
    <row r="44" spans="1:12" x14ac:dyDescent="0.2">
      <c r="A44" s="11" t="s">
        <v>104</v>
      </c>
      <c r="B44" s="19" t="s">
        <v>105</v>
      </c>
      <c r="C44" s="20" t="s">
        <v>63</v>
      </c>
      <c r="D44" s="20" t="s">
        <v>63</v>
      </c>
      <c r="E44" s="23">
        <v>3618800</v>
      </c>
      <c r="F44" s="23"/>
      <c r="G44" s="23"/>
      <c r="H44" s="23">
        <v>-1067300</v>
      </c>
      <c r="I44" s="23"/>
      <c r="J44" s="25">
        <f t="shared" si="5"/>
        <v>2551500</v>
      </c>
      <c r="K44" s="23"/>
      <c r="L44" s="26">
        <f>SUM(J44:K44)</f>
        <v>2551500</v>
      </c>
    </row>
    <row r="45" spans="1:12" x14ac:dyDescent="0.2">
      <c r="A45" s="12" t="s">
        <v>50</v>
      </c>
      <c r="B45" s="16" t="s">
        <v>106</v>
      </c>
      <c r="C45" s="17" t="s">
        <v>50</v>
      </c>
      <c r="D45" s="17" t="s">
        <v>18</v>
      </c>
      <c r="E45" s="18">
        <f>SUM(E46:E48)</f>
        <v>28694320</v>
      </c>
      <c r="F45" s="18">
        <f>SUM(F46:F48)</f>
        <v>33283785</v>
      </c>
      <c r="G45" s="18">
        <f>SUM(G46:G48)</f>
        <v>4914635.59</v>
      </c>
      <c r="H45" s="18">
        <f>SUM(H46:H48)</f>
        <v>73068110.319999993</v>
      </c>
      <c r="I45" s="18">
        <f>SUM(I46:I48)</f>
        <v>-2406668</v>
      </c>
      <c r="J45" s="18">
        <f>SUM(E45:I45)</f>
        <v>137554182.91</v>
      </c>
      <c r="K45" s="18">
        <f>SUM(K46:K48)</f>
        <v>-2200000</v>
      </c>
      <c r="L45" s="18">
        <f>SUM(L46:L48)</f>
        <v>135354182.91</v>
      </c>
    </row>
    <row r="46" spans="1:12" x14ac:dyDescent="0.2">
      <c r="A46" s="11" t="s">
        <v>107</v>
      </c>
      <c r="B46" s="19" t="s">
        <v>108</v>
      </c>
      <c r="C46" s="20" t="s">
        <v>50</v>
      </c>
      <c r="D46" s="20" t="s">
        <v>17</v>
      </c>
      <c r="E46" s="25">
        <v>17621520</v>
      </c>
      <c r="F46" s="25"/>
      <c r="G46" s="25">
        <v>4914635.59</v>
      </c>
      <c r="H46" s="25">
        <v>6210527.3200000003</v>
      </c>
      <c r="I46" s="25">
        <v>-3136668</v>
      </c>
      <c r="J46" s="25">
        <f t="shared" si="5"/>
        <v>25610014.91</v>
      </c>
      <c r="K46" s="25"/>
      <c r="L46" s="26">
        <f>SUM(J46:K46)</f>
        <v>25610014.91</v>
      </c>
    </row>
    <row r="47" spans="1:12" x14ac:dyDescent="0.2">
      <c r="A47" s="11" t="s">
        <v>109</v>
      </c>
      <c r="B47" s="19" t="s">
        <v>110</v>
      </c>
      <c r="C47" s="20" t="s">
        <v>50</v>
      </c>
      <c r="D47" s="20" t="s">
        <v>24</v>
      </c>
      <c r="E47" s="25">
        <v>5860000</v>
      </c>
      <c r="F47" s="25">
        <v>33283785</v>
      </c>
      <c r="G47" s="25"/>
      <c r="H47" s="25">
        <v>64929988</v>
      </c>
      <c r="I47" s="25">
        <v>730000</v>
      </c>
      <c r="J47" s="25">
        <f t="shared" si="5"/>
        <v>104803773</v>
      </c>
      <c r="K47" s="25">
        <v>-2200000</v>
      </c>
      <c r="L47" s="26">
        <f t="shared" ref="L47:L48" si="17">SUM(J47:K47)</f>
        <v>102603773</v>
      </c>
    </row>
    <row r="48" spans="1:12" x14ac:dyDescent="0.2">
      <c r="A48" s="11" t="s">
        <v>111</v>
      </c>
      <c r="B48" s="19" t="s">
        <v>112</v>
      </c>
      <c r="C48" s="20" t="s">
        <v>50</v>
      </c>
      <c r="D48" s="20" t="s">
        <v>27</v>
      </c>
      <c r="E48" s="25">
        <v>5212800</v>
      </c>
      <c r="F48" s="25"/>
      <c r="G48" s="25"/>
      <c r="H48" s="25">
        <v>1927595</v>
      </c>
      <c r="I48" s="25"/>
      <c r="J48" s="25">
        <f t="shared" si="5"/>
        <v>7140395</v>
      </c>
      <c r="K48" s="25"/>
      <c r="L48" s="26">
        <f t="shared" si="17"/>
        <v>7140395</v>
      </c>
    </row>
    <row r="49" spans="1:12" x14ac:dyDescent="0.2">
      <c r="A49" s="12" t="s">
        <v>36</v>
      </c>
      <c r="B49" s="16" t="s">
        <v>113</v>
      </c>
      <c r="C49" s="17" t="s">
        <v>36</v>
      </c>
      <c r="D49" s="17" t="s">
        <v>18</v>
      </c>
      <c r="E49" s="18">
        <f>SUM(E50:E52)</f>
        <v>108424186.33</v>
      </c>
      <c r="F49" s="18">
        <f>SUM(F50:F52)</f>
        <v>38753767.299999997</v>
      </c>
      <c r="G49" s="18">
        <f t="shared" ref="G49:L49" si="18">SUM(G50:G52)</f>
        <v>8193034.5899999999</v>
      </c>
      <c r="H49" s="18">
        <f t="shared" si="18"/>
        <v>31700000</v>
      </c>
      <c r="I49" s="18">
        <f t="shared" si="18"/>
        <v>0</v>
      </c>
      <c r="J49" s="18">
        <f>SUM(E49:I49)</f>
        <v>187070988.22</v>
      </c>
      <c r="K49" s="18">
        <f t="shared" si="18"/>
        <v>0</v>
      </c>
      <c r="L49" s="18">
        <f t="shared" si="18"/>
        <v>187070988.22</v>
      </c>
    </row>
    <row r="50" spans="1:12" x14ac:dyDescent="0.2">
      <c r="A50" s="11" t="s">
        <v>114</v>
      </c>
      <c r="B50" s="19" t="s">
        <v>115</v>
      </c>
      <c r="C50" s="22" t="s">
        <v>36</v>
      </c>
      <c r="D50" s="22" t="s">
        <v>17</v>
      </c>
      <c r="E50" s="25">
        <v>1120530</v>
      </c>
      <c r="F50" s="25">
        <v>2062248</v>
      </c>
      <c r="G50" s="25"/>
      <c r="H50" s="25"/>
      <c r="I50" s="25"/>
      <c r="J50" s="25">
        <f t="shared" si="5"/>
        <v>3182778</v>
      </c>
      <c r="K50" s="25"/>
      <c r="L50" s="26">
        <f>SUM(J50:K50)</f>
        <v>3182778</v>
      </c>
    </row>
    <row r="51" spans="1:12" x14ac:dyDescent="0.2">
      <c r="A51" s="11" t="s">
        <v>116</v>
      </c>
      <c r="B51" s="19" t="s">
        <v>117</v>
      </c>
      <c r="C51" s="20" t="s">
        <v>36</v>
      </c>
      <c r="D51" s="20" t="s">
        <v>21</v>
      </c>
      <c r="E51" s="25">
        <v>2600060</v>
      </c>
      <c r="F51" s="25">
        <v>-123211</v>
      </c>
      <c r="G51" s="25"/>
      <c r="H51" s="25"/>
      <c r="I51" s="25"/>
      <c r="J51" s="25">
        <f t="shared" si="5"/>
        <v>2476849</v>
      </c>
      <c r="K51" s="25"/>
      <c r="L51" s="26">
        <f t="shared" ref="L51:L52" si="19">SUM(J51:K51)</f>
        <v>2476849</v>
      </c>
    </row>
    <row r="52" spans="1:12" x14ac:dyDescent="0.2">
      <c r="A52" s="11" t="s">
        <v>118</v>
      </c>
      <c r="B52" s="19" t="s">
        <v>119</v>
      </c>
      <c r="C52" s="20" t="s">
        <v>36</v>
      </c>
      <c r="D52" s="20" t="s">
        <v>24</v>
      </c>
      <c r="E52" s="25">
        <v>104703596.33</v>
      </c>
      <c r="F52" s="25">
        <v>36814730.299999997</v>
      </c>
      <c r="G52" s="25">
        <v>8193034.5899999999</v>
      </c>
      <c r="H52" s="25">
        <v>31700000</v>
      </c>
      <c r="I52" s="25"/>
      <c r="J52" s="25">
        <f t="shared" si="5"/>
        <v>181411361.22</v>
      </c>
      <c r="K52" s="25"/>
      <c r="L52" s="26">
        <f t="shared" si="19"/>
        <v>181411361.22</v>
      </c>
    </row>
    <row r="53" spans="1:12" x14ac:dyDescent="0.2">
      <c r="A53" s="12" t="s">
        <v>68</v>
      </c>
      <c r="B53" s="16" t="s">
        <v>120</v>
      </c>
      <c r="C53" s="17" t="s">
        <v>68</v>
      </c>
      <c r="D53" s="17" t="s">
        <v>18</v>
      </c>
      <c r="E53" s="18">
        <f>E54</f>
        <v>18181469.16</v>
      </c>
      <c r="F53" s="18">
        <f>F54</f>
        <v>0</v>
      </c>
      <c r="G53" s="18">
        <f t="shared" ref="G53:L53" si="20">G54</f>
        <v>276196</v>
      </c>
      <c r="H53" s="18">
        <f t="shared" si="20"/>
        <v>440115.27</v>
      </c>
      <c r="I53" s="18">
        <f t="shared" si="20"/>
        <v>0</v>
      </c>
      <c r="J53" s="18">
        <f>SUM(E53:I53)</f>
        <v>18897780.43</v>
      </c>
      <c r="K53" s="18">
        <f t="shared" si="20"/>
        <v>0</v>
      </c>
      <c r="L53" s="18">
        <f t="shared" si="20"/>
        <v>18897780.43</v>
      </c>
    </row>
    <row r="54" spans="1:12" x14ac:dyDescent="0.2">
      <c r="A54" s="11" t="s">
        <v>121</v>
      </c>
      <c r="B54" s="19" t="s">
        <v>122</v>
      </c>
      <c r="C54" s="20" t="s">
        <v>68</v>
      </c>
      <c r="D54" s="20" t="s">
        <v>21</v>
      </c>
      <c r="E54" s="23">
        <v>18181469.16</v>
      </c>
      <c r="F54" s="23"/>
      <c r="G54" s="23">
        <v>276196</v>
      </c>
      <c r="H54" s="23">
        <v>440115.27</v>
      </c>
      <c r="I54" s="23"/>
      <c r="J54" s="25">
        <f t="shared" si="5"/>
        <v>18897780.43</v>
      </c>
      <c r="K54" s="23"/>
      <c r="L54" s="26">
        <f>SUM(J54:K54)</f>
        <v>18897780.43</v>
      </c>
    </row>
    <row r="55" spans="1:12" ht="25.5" x14ac:dyDescent="0.2">
      <c r="A55" s="12" t="s">
        <v>39</v>
      </c>
      <c r="B55" s="16" t="s">
        <v>123</v>
      </c>
      <c r="C55" s="17" t="s">
        <v>39</v>
      </c>
      <c r="D55" s="17" t="s">
        <v>18</v>
      </c>
      <c r="E55" s="18">
        <f>E56</f>
        <v>326391.45</v>
      </c>
      <c r="F55" s="18">
        <f>F56</f>
        <v>0</v>
      </c>
      <c r="G55" s="18">
        <f t="shared" ref="G55:L55" si="21">G56</f>
        <v>0</v>
      </c>
      <c r="H55" s="18">
        <f t="shared" si="21"/>
        <v>-165407.23000000001</v>
      </c>
      <c r="I55" s="18">
        <f t="shared" si="21"/>
        <v>0</v>
      </c>
      <c r="J55" s="18">
        <f>SUM(E55:I55)</f>
        <v>160984.22</v>
      </c>
      <c r="K55" s="18">
        <f t="shared" si="21"/>
        <v>0</v>
      </c>
      <c r="L55" s="18">
        <f t="shared" si="21"/>
        <v>160984.22</v>
      </c>
    </row>
    <row r="56" spans="1:12" x14ac:dyDescent="0.2">
      <c r="A56" s="11" t="s">
        <v>4</v>
      </c>
      <c r="B56" s="19" t="s">
        <v>124</v>
      </c>
      <c r="C56" s="20" t="s">
        <v>39</v>
      </c>
      <c r="D56" s="20" t="s">
        <v>17</v>
      </c>
      <c r="E56" s="23">
        <v>326391.45</v>
      </c>
      <c r="F56" s="23"/>
      <c r="G56" s="23"/>
      <c r="H56" s="23">
        <v>-165407.23000000001</v>
      </c>
      <c r="I56" s="23"/>
      <c r="J56" s="25">
        <f t="shared" si="5"/>
        <v>160984.22</v>
      </c>
      <c r="K56" s="23"/>
      <c r="L56" s="26">
        <f>SUM(J56:K56)</f>
        <v>160984.22</v>
      </c>
    </row>
    <row r="57" spans="1:12" x14ac:dyDescent="0.2">
      <c r="A57" s="12" t="s">
        <v>51</v>
      </c>
      <c r="B57" s="16" t="s">
        <v>125</v>
      </c>
      <c r="C57" s="17" t="s">
        <v>51</v>
      </c>
      <c r="D57" s="17" t="s">
        <v>18</v>
      </c>
      <c r="E57" s="18">
        <f>SUM(E58:E59)</f>
        <v>387079600</v>
      </c>
      <c r="F57" s="18">
        <f>SUM(F58:F59)</f>
        <v>0</v>
      </c>
      <c r="G57" s="18">
        <f t="shared" ref="G57:L57" si="22">SUM(G58:G59)</f>
        <v>-5128.8999999999996</v>
      </c>
      <c r="H57" s="18">
        <f t="shared" si="22"/>
        <v>327948.53000000003</v>
      </c>
      <c r="I57" s="18">
        <f t="shared" si="22"/>
        <v>0</v>
      </c>
      <c r="J57" s="18">
        <f>SUM(E57:I57)</f>
        <v>387402419.63</v>
      </c>
      <c r="K57" s="18">
        <f t="shared" si="22"/>
        <v>0</v>
      </c>
      <c r="L57" s="18">
        <f t="shared" si="22"/>
        <v>387402419.63</v>
      </c>
    </row>
    <row r="58" spans="1:12" x14ac:dyDescent="0.2">
      <c r="A58" s="11" t="s">
        <v>126</v>
      </c>
      <c r="B58" s="19" t="s">
        <v>127</v>
      </c>
      <c r="C58" s="20" t="s">
        <v>51</v>
      </c>
      <c r="D58" s="20" t="s">
        <v>17</v>
      </c>
      <c r="E58" s="23">
        <v>387079600</v>
      </c>
      <c r="F58" s="23"/>
      <c r="G58" s="23">
        <v>-5128.8999999999996</v>
      </c>
      <c r="H58" s="23">
        <v>0</v>
      </c>
      <c r="I58" s="23">
        <v>0</v>
      </c>
      <c r="J58" s="25">
        <f t="shared" si="5"/>
        <v>387074471.10000002</v>
      </c>
      <c r="K58" s="23"/>
      <c r="L58" s="26">
        <f>SUM(J58:K58)</f>
        <v>387074471.10000002</v>
      </c>
    </row>
    <row r="59" spans="1:12" ht="38.25" x14ac:dyDescent="0.2">
      <c r="A59" s="11" t="s">
        <v>128</v>
      </c>
      <c r="B59" s="19" t="s">
        <v>129</v>
      </c>
      <c r="C59" s="20" t="s">
        <v>51</v>
      </c>
      <c r="D59" s="20" t="s">
        <v>24</v>
      </c>
      <c r="E59" s="23"/>
      <c r="F59" s="23"/>
      <c r="G59" s="23"/>
      <c r="H59" s="23">
        <v>327948.53000000003</v>
      </c>
      <c r="I59" s="23"/>
      <c r="J59" s="25">
        <f t="shared" si="5"/>
        <v>327948.53000000003</v>
      </c>
      <c r="K59" s="23"/>
      <c r="L59" s="26">
        <f>SUM(J59:K59)</f>
        <v>327948.53000000003</v>
      </c>
    </row>
  </sheetData>
  <customSheetViews>
    <customSheetView guid="{46830BA7-C206-4E06-8339-39E19139BADE}" showPageBreaks="1" printArea="1" topLeftCell="A4">
      <selection activeCell="F42" sqref="F42"/>
      <pageMargins left="0" right="0" top="0.59055118110236227" bottom="0.39370078740157483" header="0" footer="0"/>
      <printOptions horizontalCentered="1"/>
      <pageSetup paperSize="9" scale="67" fitToWidth="0" fitToHeight="0" orientation="landscape" r:id="rId1"/>
      <headerFooter alignWithMargins="0"/>
    </customSheetView>
    <customSheetView guid="{813A4BD0-8134-4578-8253-6B55A08A4536}" scale="90" printArea="1" topLeftCell="C1">
      <selection activeCell="I35" sqref="I35"/>
      <pageMargins left="0" right="0" top="0.59055118110236227" bottom="0.39370078740157483" header="0" footer="0"/>
      <printOptions horizontalCentered="1"/>
      <pageSetup paperSize="9" scale="67" fitToWidth="0" fitToHeight="0" orientation="landscape" r:id="rId2"/>
      <headerFooter alignWithMargins="0"/>
    </customSheetView>
    <customSheetView guid="{70C610EA-41B8-4C2B-8C75-9A97BA6D1EFA}" scale="80" topLeftCell="C1">
      <selection activeCell="O10" sqref="O10"/>
      <pageMargins left="0" right="0" top="0.59055118110236227" bottom="0.39370078740157483" header="0" footer="0"/>
      <printOptions horizontalCentered="1"/>
      <pageSetup paperSize="9" scale="67" fitToWidth="0" fitToHeight="0" orientation="landscape" r:id="rId3"/>
      <headerFooter alignWithMargins="0"/>
    </customSheetView>
    <customSheetView guid="{0DE20B05-D255-4BB0-B8CB-E5645A365DBF}" showPageBreaks="1" printArea="1" view="pageBreakPreview">
      <pane xSplit="4" ySplit="3" topLeftCell="E55" activePane="bottomRight" state="frozen"/>
      <selection pane="bottomRight" activeCell="I62" sqref="I62"/>
      <rowBreaks count="1" manualBreakCount="1">
        <brk id="2" max="16383" man="1"/>
      </rowBreaks>
      <colBreaks count="1" manualBreakCount="1">
        <brk id="13" max="1048575" man="1"/>
      </colBreaks>
      <pageMargins left="0" right="0" top="0.59055118110236227" bottom="0.39370078740157483" header="0" footer="0"/>
      <printOptions horizontalCentered="1"/>
      <pageSetup paperSize="9" scale="72" fitToWidth="0" fitToHeight="0" orientation="landscape" r:id="rId4"/>
      <headerFooter alignWithMargins="0"/>
    </customSheetView>
    <customSheetView guid="{1A472C3E-06CE-4672-849D-A6C01671A6A8}" showPageBreaks="1" printArea="1" view="pageBreakPreview">
      <selection activeCell="E4" sqref="E4:L126"/>
      <pageMargins left="0" right="0" top="0.59055118110236227" bottom="0.39370078740157483" header="0" footer="0"/>
      <printOptions horizontalCentered="1"/>
      <pageSetup paperSize="9" scale="67" fitToWidth="0" fitToHeight="0" orientation="landscape" r:id="rId5"/>
      <headerFooter alignWithMargins="0"/>
    </customSheetView>
    <customSheetView guid="{4BFB9D57-C0DD-4C76-8BA4-86B2895A4193}" showPageBreaks="1" printArea="1" view="pageBreakPreview">
      <pane xSplit="4" ySplit="3" topLeftCell="E4" activePane="bottomRight" state="frozen"/>
      <selection pane="bottomRight" activeCell="N66" sqref="N66"/>
      <pageMargins left="0" right="0" top="0.59055118110236227" bottom="0.39370078740157483" header="0" footer="0"/>
      <printOptions horizontalCentered="1"/>
      <pageSetup paperSize="9" scale="72" fitToWidth="0" fitToHeight="0" orientation="landscape" r:id="rId6"/>
      <headerFooter alignWithMargins="0"/>
    </customSheetView>
    <customSheetView guid="{F5FE2AE8-FBE1-46EC-8431-737F0E1D928A}" showPageBreaks="1" printArea="1" view="pageBreakPreview">
      <pane xSplit="4" ySplit="3" topLeftCell="E85" activePane="bottomRight" state="frozen"/>
      <selection pane="bottomRight" activeCell="A68" sqref="A68"/>
      <pageMargins left="0" right="0" top="0.59055118110236227" bottom="0.39370078740157483" header="0" footer="0"/>
      <printOptions horizontalCentered="1"/>
      <pageSetup paperSize="9" scale="72" fitToWidth="0" fitToHeight="0" orientation="landscape" r:id="rId7"/>
      <headerFooter alignWithMargins="0"/>
    </customSheetView>
    <customSheetView guid="{6FEF0954-0218-4320-A4EB-D2E73FF69953}" showPageBreaks="1" printArea="1" view="pageBreakPreview">
      <pane xSplit="5" ySplit="3" topLeftCell="F4" activePane="bottomRight" state="frozen"/>
      <selection pane="bottomRight" activeCell="G66" sqref="G66"/>
      <pageMargins left="0" right="0" top="0.59055118110236227" bottom="0.39370078740157483" header="0" footer="0"/>
      <printOptions horizontalCentered="1"/>
      <pageSetup paperSize="9" scale="72" fitToWidth="0" fitToHeight="0" orientation="landscape" r:id="rId8"/>
      <headerFooter alignWithMargins="0"/>
    </customSheetView>
    <customSheetView guid="{0C9F33EF-B07C-4B83-95C8-03209A11FF27}" scale="89" showPageBreaks="1" printArea="1" view="pageBreakPreview">
      <pane xSplit="5" ySplit="5" topLeftCell="F6" activePane="bottomRight" state="frozen"/>
      <selection pane="bottomRight" activeCell="K64" sqref="K64"/>
      <pageMargins left="0" right="0" top="0.59055118110236227" bottom="0.39370078740157483" header="0" footer="0"/>
      <printOptions horizontalCentered="1"/>
      <pageSetup paperSize="9" scale="72" fitToWidth="0" fitToHeight="0" orientation="landscape" r:id="rId9"/>
      <headerFooter alignWithMargins="0"/>
    </customSheetView>
    <customSheetView guid="{9E2FE053-30F2-4C2A-A7C1-B2F0888000A9}" scale="80" showPageBreaks="1" printArea="1" view="pageBreakPreview">
      <pane xSplit="5" ySplit="5" topLeftCell="F66" activePane="bottomRight" state="frozen"/>
      <selection pane="bottomRight" activeCell="E71" sqref="E71"/>
      <pageMargins left="0" right="0" top="0.59055118110236227" bottom="0.39370078740157483" header="0" footer="0"/>
      <printOptions horizontalCentered="1"/>
      <pageSetup paperSize="9" scale="66" fitToWidth="0" fitToHeight="0" orientation="landscape" r:id="rId10"/>
      <headerFooter alignWithMargins="0"/>
    </customSheetView>
    <customSheetView guid="{2CB1DD55-51F8-4F3D-8AFF-4246AA9B75BA}" scale="89" showPageBreaks="1" printArea="1" view="pageBreakPreview">
      <pane xSplit="5" ySplit="5" topLeftCell="F6" activePane="bottomRight" state="frozen"/>
      <selection pane="bottomRight" activeCell="G11" sqref="G11"/>
      <pageMargins left="0" right="0" top="0.59055118110236227" bottom="0.39370078740157483" header="0" footer="0"/>
      <printOptions horizontalCentered="1"/>
      <pageSetup paperSize="9" scale="77" fitToWidth="0" fitToHeight="0" orientation="landscape" r:id="rId11"/>
      <headerFooter alignWithMargins="0"/>
    </customSheetView>
    <customSheetView guid="{9527C26E-DD64-46FD-8F16-E66E599490B1}" scale="80" showPageBreaks="1" printArea="1" view="pageBreakPreview">
      <pane xSplit="5" ySplit="5" topLeftCell="F105" activePane="bottomRight" state="frozen"/>
      <selection pane="bottomRight" activeCell="A2" sqref="A2"/>
      <pageMargins left="0" right="0" top="0.59055118110236227" bottom="0.39370078740157483" header="0" footer="0"/>
      <printOptions horizontalCentered="1"/>
      <pageSetup paperSize="9" scale="66" fitToWidth="0" fitToHeight="0" orientation="landscape" r:id="rId12"/>
      <headerFooter alignWithMargins="0"/>
    </customSheetView>
    <customSheetView guid="{F5BC40B1-32C3-44F6-8771-EB60F7A3289D}" showPageBreaks="1" printArea="1" view="pageBreakPreview">
      <pane xSplit="5" ySplit="5" topLeftCell="F81" activePane="bottomRight" state="frozen"/>
      <selection pane="bottomRight" activeCell="C3" sqref="C3:D5"/>
      <pageMargins left="0" right="0" top="0.59055118110236227" bottom="0.39370078740157483" header="0" footer="0"/>
      <printOptions horizontalCentered="1"/>
      <pageSetup paperSize="9" scale="72" fitToWidth="0" fitToHeight="0" orientation="landscape" r:id="rId13"/>
      <headerFooter alignWithMargins="0"/>
    </customSheetView>
    <customSheetView guid="{1A78F3F4-EFA9-42E7-AE50-3314758BB0F5}" showPageBreaks="1" printArea="1" view="pageBreakPreview">
      <pane xSplit="4" ySplit="3" topLeftCell="E101" activePane="bottomRight" state="frozen"/>
      <selection pane="bottomRight" activeCell="E114" sqref="E114:I114"/>
      <pageMargins left="0" right="0" top="0.59055118110236227" bottom="0.39370078740157483" header="0" footer="0"/>
      <printOptions horizontalCentered="1"/>
      <pageSetup paperSize="9" scale="72" fitToWidth="0" fitToHeight="0" orientation="landscape" r:id="rId14"/>
      <headerFooter alignWithMargins="0"/>
    </customSheetView>
    <customSheetView guid="{3DC449A9-031E-4686-A473-AF27B414E97F}" showPageBreaks="1" printArea="1" view="pageBreakPreview">
      <pane xSplit="4" ySplit="3" topLeftCell="E85" activePane="bottomRight" state="frozen"/>
      <selection pane="bottomRight" activeCell="A68" sqref="A68"/>
      <pageMargins left="0" right="0" top="0.59055118110236227" bottom="0.39370078740157483" header="0" footer="0"/>
      <printOptions horizontalCentered="1"/>
      <pageSetup paperSize="9" scale="72" fitToWidth="0" fitToHeight="0" orientation="landscape" r:id="rId15"/>
      <headerFooter alignWithMargins="0"/>
    </customSheetView>
    <customSheetView guid="{1994B27A-CDC6-4983-B249-C164DAB39B93}" showPageBreaks="1" printArea="1" view="pageBreakPreview">
      <pane xSplit="4" ySplit="3" topLeftCell="E61" activePane="bottomRight" state="frozen"/>
      <selection pane="bottomRight" activeCell="J68" sqref="J68"/>
      <pageMargins left="0" right="0" top="0.59055118110236227" bottom="0.39370078740157483" header="0" footer="0"/>
      <printOptions horizontalCentered="1"/>
      <pageSetup paperSize="9" scale="72" fitToWidth="0" fitToHeight="0" orientation="landscape" r:id="rId16"/>
      <headerFooter alignWithMargins="0"/>
    </customSheetView>
    <customSheetView guid="{7F35C917-4260-4AD5-A25E-9D5A97B07546}" showPageBreaks="1" printArea="1" view="pageBreakPreview">
      <pane xSplit="4" ySplit="3" topLeftCell="E114" activePane="bottomRight" state="frozen"/>
      <selection pane="bottomRight" activeCell="J68" sqref="J68"/>
      <pageMargins left="0" right="0" top="0.59055118110236227" bottom="0.39370078740157483" header="0" footer="0"/>
      <printOptions horizontalCentered="1"/>
      <pageSetup paperSize="9" scale="72" fitToWidth="0" fitToHeight="0" orientation="landscape" r:id="rId17"/>
      <headerFooter alignWithMargins="0"/>
    </customSheetView>
    <customSheetView guid="{225B0CD5-3C69-4089-8A47-F1C2B13303D3}" showPageBreaks="1" printArea="1" view="pageBreakPreview" topLeftCell="A16">
      <selection activeCell="E4" sqref="E4:K37"/>
      <pageMargins left="0" right="0" top="0.59055118110236227" bottom="0.39370078740157483" header="0" footer="0"/>
      <printOptions horizontalCentered="1"/>
      <pageSetup paperSize="9" scale="61" fitToWidth="0" fitToHeight="0" orientation="landscape" r:id="rId18"/>
      <headerFooter alignWithMargins="0"/>
    </customSheetView>
    <customSheetView guid="{823F9615-D7A9-4988-884A-71983EBFBAE3}" fitToPage="1" printArea="1" topLeftCell="C1">
      <selection activeCell="M3" sqref="M3"/>
      <pageMargins left="0" right="0" top="0.59055118110236227" bottom="0.39370078740157483" header="0" footer="0"/>
      <printOptions horizontalCentered="1"/>
      <pageSetup paperSize="9" scale="66" fitToHeight="2" orientation="landscape" r:id="rId19"/>
      <headerFooter alignWithMargins="0"/>
    </customSheetView>
  </customSheetViews>
  <mergeCells count="2">
    <mergeCell ref="C3:D3"/>
    <mergeCell ref="A1:L1"/>
  </mergeCells>
  <phoneticPr fontId="9" type="noConversion"/>
  <printOptions horizontalCentered="1"/>
  <pageMargins left="0" right="0" top="0.59055118110236227" bottom="0.39370078740157483" header="0" footer="0"/>
  <pageSetup paperSize="9" scale="68" fitToHeight="2" orientation="landscape" r:id="rId2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2025</vt:lpstr>
      <vt:lpstr>'2025'!Заголовки_для_печати</vt:lpstr>
      <vt:lpstr>'2025'!Область_печати</vt:lpstr>
    </vt:vector>
  </TitlesOfParts>
  <Company>BFT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</dc:creator>
  <cp:lastModifiedBy>Лашова Е.А.</cp:lastModifiedBy>
  <cp:lastPrinted>2026-04-14T10:56:50Z</cp:lastPrinted>
  <dcterms:created xsi:type="dcterms:W3CDTF">2006-02-07T16:01:49Z</dcterms:created>
  <dcterms:modified xsi:type="dcterms:W3CDTF">2026-04-21T05:07:35Z</dcterms:modified>
</cp:coreProperties>
</file>